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\"/>
    </mc:Choice>
  </mc:AlternateContent>
  <xr:revisionPtr revIDLastSave="0" documentId="13_ncr:1_{C2FE44AA-D5D9-458C-BEC7-A5D645CC85AB}" xr6:coauthVersionLast="47" xr6:coauthVersionMax="47" xr10:uidLastSave="{00000000-0000-0000-0000-000000000000}"/>
  <bookViews>
    <workbookView xWindow="-120" yWindow="-120" windowWidth="20730" windowHeight="11160" tabRatio="911" activeTab="7" xr2:uid="{00000000-000D-0000-FFFF-FFFF00000000}"/>
  </bookViews>
  <sheets>
    <sheet name="Portada" sheetId="15" r:id="rId1"/>
    <sheet name="2 min" sheetId="1" r:id="rId2"/>
    <sheet name=" 4min" sheetId="7" r:id="rId3"/>
    <sheet name="6 min" sheetId="8" r:id="rId4"/>
    <sheet name="8 min" sheetId="9" r:id="rId5"/>
    <sheet name="10 min" sheetId="11" r:id="rId6"/>
    <sheet name="General" sheetId="13" r:id="rId7"/>
    <sheet name="Cinética de molienda" sheetId="14" r:id="rId8"/>
    <sheet name="molienda 0 min" sheetId="6" state="hidden" r:id="rId9"/>
    <sheet name="molioenda 0 min triturado" sheetId="5" state="hidden" r:id="rId10"/>
  </sheets>
  <externalReferences>
    <externalReference r:id="rId11"/>
  </externalReferences>
  <definedNames>
    <definedName name="_xlnm.Print_Area" localSheetId="2">' 4min'!$A$1:$D$64</definedName>
    <definedName name="_xlnm.Print_Area" localSheetId="5">'10 min'!$A$1:$D$64</definedName>
    <definedName name="_xlnm.Print_Area" localSheetId="1">'2 min'!$A$1:$D$64</definedName>
    <definedName name="_xlnm.Print_Area" localSheetId="3">'6 min'!$A$1:$D$64</definedName>
    <definedName name="_xlnm.Print_Area" localSheetId="4">'8 min'!$A$1:$D$64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4" l="1"/>
  <c r="B15" i="14"/>
  <c r="E7" i="13"/>
  <c r="J10" i="13"/>
  <c r="I10" i="13"/>
  <c r="H10" i="13"/>
  <c r="G10" i="13"/>
  <c r="F10" i="13"/>
  <c r="B31" i="8"/>
  <c r="R12" i="13"/>
  <c r="B8" i="14" s="1"/>
  <c r="N12" i="13"/>
  <c r="B6" i="14" s="1"/>
  <c r="B16" i="14" s="1"/>
  <c r="K16" i="14" s="1"/>
  <c r="O12" i="13"/>
  <c r="B7" i="14" s="1"/>
  <c r="B17" i="14" s="1"/>
  <c r="J17" i="14" s="1"/>
  <c r="P12" i="13"/>
  <c r="Q12" i="13"/>
  <c r="M12" i="13"/>
  <c r="M13" i="13"/>
  <c r="C5" i="14" s="1"/>
  <c r="B31" i="1"/>
  <c r="C31" i="1"/>
  <c r="B31" i="11"/>
  <c r="B32" i="11"/>
  <c r="B31" i="9"/>
  <c r="B32" i="9"/>
  <c r="B32" i="8"/>
  <c r="C27" i="8"/>
  <c r="C26" i="8"/>
  <c r="B31" i="7"/>
  <c r="B32" i="1"/>
  <c r="C21" i="1"/>
  <c r="D21" i="1"/>
  <c r="B33" i="5"/>
  <c r="B33" i="6"/>
  <c r="C25" i="6"/>
  <c r="C23" i="8"/>
  <c r="D23" i="8"/>
  <c r="D24" i="8"/>
  <c r="C22" i="8"/>
  <c r="C31" i="8"/>
  <c r="C22" i="1"/>
  <c r="C29" i="1"/>
  <c r="C26" i="6"/>
  <c r="C28" i="5"/>
  <c r="C27" i="6"/>
  <c r="C24" i="6"/>
  <c r="C30" i="6"/>
  <c r="C21" i="6"/>
  <c r="C23" i="6"/>
  <c r="C30" i="8"/>
  <c r="C27" i="1"/>
  <c r="C26" i="1"/>
  <c r="C25" i="1"/>
  <c r="C32" i="1"/>
  <c r="C32" i="6"/>
  <c r="C25" i="8"/>
  <c r="C27" i="5"/>
  <c r="C20" i="6"/>
  <c r="C21" i="8"/>
  <c r="D21" i="8"/>
  <c r="H11" i="13"/>
  <c r="C22" i="5"/>
  <c r="C33" i="5"/>
  <c r="C22" i="6"/>
  <c r="C29" i="6"/>
  <c r="C24" i="8"/>
  <c r="C28" i="6"/>
  <c r="C29" i="8"/>
  <c r="C24" i="1"/>
  <c r="C31" i="6"/>
  <c r="C28" i="8"/>
  <c r="C28" i="1"/>
  <c r="C23" i="1"/>
  <c r="C30" i="1"/>
  <c r="C24" i="5"/>
  <c r="C20" i="1"/>
  <c r="C25" i="9"/>
  <c r="C20" i="9"/>
  <c r="C31" i="9"/>
  <c r="B32" i="7"/>
  <c r="C31" i="7"/>
  <c r="D22" i="8"/>
  <c r="C29" i="9"/>
  <c r="C30" i="5"/>
  <c r="C32" i="5"/>
  <c r="C31" i="5"/>
  <c r="C25" i="5"/>
  <c r="C20" i="5"/>
  <c r="C29" i="5"/>
  <c r="C21" i="5"/>
  <c r="C26" i="5"/>
  <c r="C23" i="5"/>
  <c r="C20" i="8"/>
  <c r="C32" i="8"/>
  <c r="C20" i="7"/>
  <c r="C26" i="7"/>
  <c r="C30" i="7"/>
  <c r="C25" i="7"/>
  <c r="C32" i="7"/>
  <c r="C22" i="7"/>
  <c r="C29" i="7"/>
  <c r="C28" i="7"/>
  <c r="C21" i="7"/>
  <c r="D21" i="7"/>
  <c r="C27" i="7"/>
  <c r="C24" i="7"/>
  <c r="C23" i="7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H12" i="13"/>
  <c r="C33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25" i="8"/>
  <c r="H14" i="13"/>
  <c r="F11" i="13"/>
  <c r="D22" i="1"/>
  <c r="C30" i="11"/>
  <c r="C24" i="11"/>
  <c r="C25" i="11"/>
  <c r="C26" i="11"/>
  <c r="C21" i="11"/>
  <c r="D21" i="11"/>
  <c r="C27" i="11"/>
  <c r="C29" i="11"/>
  <c r="C22" i="11"/>
  <c r="C23" i="11"/>
  <c r="H13" i="13"/>
  <c r="C31" i="11"/>
  <c r="C28" i="11"/>
  <c r="C20" i="11"/>
  <c r="D22" i="7"/>
  <c r="G11" i="13"/>
  <c r="C22" i="9"/>
  <c r="C32" i="9"/>
  <c r="C21" i="9"/>
  <c r="D21" i="9"/>
  <c r="C23" i="9"/>
  <c r="C26" i="9"/>
  <c r="C30" i="9"/>
  <c r="C28" i="9"/>
  <c r="C27" i="9"/>
  <c r="C24" i="9"/>
  <c r="J11" i="13"/>
  <c r="D22" i="11"/>
  <c r="H15" i="13"/>
  <c r="D26" i="8"/>
  <c r="G12" i="13"/>
  <c r="D23" i="7"/>
  <c r="D23" i="1"/>
  <c r="F12" i="13"/>
  <c r="D22" i="9"/>
  <c r="I11" i="13"/>
  <c r="C32" i="11"/>
  <c r="G13" i="13"/>
  <c r="D24" i="7"/>
  <c r="D23" i="11"/>
  <c r="J12" i="13"/>
  <c r="I12" i="13"/>
  <c r="D23" i="9"/>
  <c r="H16" i="13"/>
  <c r="H7" i="13" s="1"/>
  <c r="D27" i="8"/>
  <c r="F13" i="13"/>
  <c r="D24" i="1"/>
  <c r="D25" i="1"/>
  <c r="F14" i="13"/>
  <c r="J13" i="13"/>
  <c r="D24" i="11"/>
  <c r="D24" i="9"/>
  <c r="I13" i="13"/>
  <c r="D25" i="7"/>
  <c r="G14" i="13"/>
  <c r="H17" i="13"/>
  <c r="D28" i="8"/>
  <c r="C14" i="8"/>
  <c r="D26" i="7"/>
  <c r="G15" i="13"/>
  <c r="G7" i="13" s="1"/>
  <c r="H18" i="13"/>
  <c r="D29" i="8"/>
  <c r="I14" i="13"/>
  <c r="D25" i="9"/>
  <c r="F15" i="13"/>
  <c r="D26" i="1"/>
  <c r="J14" i="13"/>
  <c r="D25" i="11"/>
  <c r="D26" i="11"/>
  <c r="J15" i="13"/>
  <c r="I15" i="13"/>
  <c r="D26" i="9"/>
  <c r="D27" i="7"/>
  <c r="G16" i="13"/>
  <c r="D27" i="1"/>
  <c r="F16" i="13"/>
  <c r="D30" i="8"/>
  <c r="H19" i="13"/>
  <c r="D31" i="8"/>
  <c r="H20" i="13"/>
  <c r="P13" i="13" s="1"/>
  <c r="G17" i="13"/>
  <c r="D28" i="7"/>
  <c r="C14" i="7"/>
  <c r="J16" i="13"/>
  <c r="J7" i="13" s="1"/>
  <c r="D27" i="11"/>
  <c r="D28" i="1"/>
  <c r="C14" i="1"/>
  <c r="F17" i="13"/>
  <c r="D27" i="9"/>
  <c r="I16" i="13"/>
  <c r="D28" i="9"/>
  <c r="C14" i="9"/>
  <c r="I17" i="13"/>
  <c r="D28" i="11"/>
  <c r="J17" i="13"/>
  <c r="H21" i="13"/>
  <c r="D32" i="8"/>
  <c r="F18" i="13"/>
  <c r="D29" i="1"/>
  <c r="G18" i="13"/>
  <c r="D29" i="7"/>
  <c r="G19" i="13"/>
  <c r="D30" i="7"/>
  <c r="D29" i="11"/>
  <c r="C14" i="11"/>
  <c r="J18" i="13"/>
  <c r="D30" i="1"/>
  <c r="F19" i="13"/>
  <c r="D29" i="9"/>
  <c r="I18" i="13"/>
  <c r="I19" i="13"/>
  <c r="D30" i="9"/>
  <c r="D30" i="11"/>
  <c r="J19" i="13"/>
  <c r="D31" i="1"/>
  <c r="F20" i="13"/>
  <c r="D31" i="7"/>
  <c r="G20" i="13"/>
  <c r="O13" i="13" s="1"/>
  <c r="C7" i="14" s="1"/>
  <c r="C17" i="14" s="1"/>
  <c r="D32" i="7"/>
  <c r="G21" i="13"/>
  <c r="D31" i="9"/>
  <c r="I20" i="13"/>
  <c r="Q13" i="13" s="1"/>
  <c r="D31" i="11"/>
  <c r="J20" i="13"/>
  <c r="R13" i="13"/>
  <c r="C8" i="14" s="1"/>
  <c r="D32" i="1"/>
  <c r="F21" i="13"/>
  <c r="D32" i="9"/>
  <c r="I21" i="13"/>
  <c r="D32" i="11"/>
  <c r="J21" i="13"/>
  <c r="C15" i="14" l="1"/>
  <c r="D17" i="14" s="1"/>
  <c r="F17" i="14" s="1"/>
  <c r="H17" i="14" s="1"/>
  <c r="D5" i="14"/>
  <c r="I7" i="13"/>
  <c r="N13" i="13"/>
  <c r="C6" i="14" s="1"/>
  <c r="C16" i="14" s="1"/>
  <c r="F7" i="13"/>
  <c r="E16" i="14" l="1"/>
  <c r="G16" i="14" s="1"/>
  <c r="I16" i="14" s="1"/>
  <c r="C19" i="14" s="1"/>
  <c r="C20" i="14" s="1"/>
  <c r="C21" i="14" s="1"/>
  <c r="D9" i="14" l="1"/>
  <c r="D7" i="14"/>
  <c r="D8" i="14"/>
  <c r="D6" i="14"/>
</calcChain>
</file>

<file path=xl/sharedStrings.xml><?xml version="1.0" encoding="utf-8"?>
<sst xmlns="http://schemas.openxmlformats.org/spreadsheetml/2006/main" count="244" uniqueCount="74">
  <si>
    <t>FECHA</t>
  </si>
  <si>
    <t>CLIENTE</t>
  </si>
  <si>
    <t>RESULTADOS</t>
  </si>
  <si>
    <t>MUESTRA</t>
  </si>
  <si>
    <t>ENSAYO Nº</t>
  </si>
  <si>
    <t>PORCENTAJE (%) EN PESO RETENIDO</t>
  </si>
  <si>
    <t>% ACUMULADO PASANTE</t>
  </si>
  <si>
    <t>PESO            (g)</t>
  </si>
  <si>
    <t>MUESTRA FINAL</t>
  </si>
  <si>
    <t>CODIGO USUARIO MUESTRA</t>
  </si>
  <si>
    <t>VERSIÓN 1</t>
  </si>
  <si>
    <t>ANÁLISIS DE DISTRIBUCIÓN DE TAMAÑO DE PARTÍCULA</t>
  </si>
  <si>
    <t>F-LAB-CAL-000</t>
  </si>
  <si>
    <t xml:space="preserve">LABORATORIO DE METALURGIA </t>
  </si>
  <si>
    <t>OBSERVACIONES:</t>
  </si>
  <si>
    <t>Código laboratorio SGC</t>
  </si>
  <si>
    <t>Micrometros</t>
  </si>
  <si>
    <t>Muestra (g)</t>
  </si>
  <si>
    <r>
      <t xml:space="preserve">pág </t>
    </r>
    <r>
      <rPr>
        <u/>
        <sz val="10"/>
        <rFont val="Arial"/>
        <family val="2"/>
      </rPr>
      <t xml:space="preserve">  1 </t>
    </r>
    <r>
      <rPr>
        <sz val="10"/>
        <rFont val="Arial"/>
        <family val="2"/>
      </rPr>
      <t xml:space="preserve"> de</t>
    </r>
    <r>
      <rPr>
        <u/>
        <sz val="10"/>
        <rFont val="Arial"/>
        <family val="2"/>
      </rPr>
      <t xml:space="preserve">  2   </t>
    </r>
  </si>
  <si>
    <t>Vo. Bo</t>
  </si>
  <si>
    <t>Tamaño del 80% pasante - d80 (micrometros)</t>
  </si>
  <si>
    <r>
      <t xml:space="preserve">Analista </t>
    </r>
    <r>
      <rPr>
        <sz val="10"/>
        <rFont val="Arial"/>
        <family val="2"/>
      </rPr>
      <t>HAROLD CONCHA</t>
    </r>
  </si>
  <si>
    <t>ANALISIS DE TAMAÑO DE PARTÍCULA POR  TAMIZAJE HÚMEDO</t>
  </si>
  <si>
    <t>FONDO</t>
  </si>
  <si>
    <t>triturada</t>
  </si>
  <si>
    <t>0 minutos</t>
  </si>
  <si>
    <t>SGC</t>
  </si>
  <si>
    <t>M10073 / CABEZA PROCESO VEM</t>
  </si>
  <si>
    <t>E6497</t>
  </si>
  <si>
    <t>M10247</t>
  </si>
  <si>
    <t>Analista FHILLY ABUETA</t>
  </si>
  <si>
    <t>,</t>
  </si>
  <si>
    <t xml:space="preserve"> </t>
  </si>
  <si>
    <t>RESULTADOS M1</t>
  </si>
  <si>
    <t>Tamaño del 66% pasante - d66 (micrometros)</t>
  </si>
  <si>
    <t>Tiempo (min)</t>
  </si>
  <si>
    <t>E6595</t>
  </si>
  <si>
    <t>t</t>
  </si>
  <si>
    <t>%Q</t>
  </si>
  <si>
    <t>%Q esperado</t>
  </si>
  <si>
    <t>tiempo</t>
  </si>
  <si>
    <t>retenido +45 micrómetros</t>
  </si>
  <si>
    <t>log</t>
  </si>
  <si>
    <t>Q0/Q2</t>
  </si>
  <si>
    <t>Q0/Q1</t>
  </si>
  <si>
    <t>LOG(Q0/Q2)</t>
  </si>
  <si>
    <t>LOG(Q0/Q1)</t>
  </si>
  <si>
    <t>t2</t>
  </si>
  <si>
    <t>t1</t>
  </si>
  <si>
    <t>m=</t>
  </si>
  <si>
    <t>k0=</t>
  </si>
  <si>
    <t>k=</t>
  </si>
  <si>
    <r>
      <t xml:space="preserve">pág </t>
    </r>
    <r>
      <rPr>
        <u/>
        <sz val="10"/>
        <rFont val="Times New Roman"/>
        <family val="1"/>
      </rPr>
      <t xml:space="preserve">  1 </t>
    </r>
    <r>
      <rPr>
        <sz val="10"/>
        <rFont val="Times New Roman"/>
        <family val="1"/>
      </rPr>
      <t xml:space="preserve"> de</t>
    </r>
    <r>
      <rPr>
        <u/>
        <sz val="10"/>
        <rFont val="Times New Roman"/>
        <family val="1"/>
      </rPr>
      <t xml:space="preserve">  2   </t>
    </r>
  </si>
  <si>
    <t>Retenido 45µm</t>
  </si>
  <si>
    <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</si>
  <si>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 xml:space="preserve">Facultad de Ingeniería
		Departamento de Ingeniería Civil e Industrial
 Proyecto de diseño </t>
  </si>
  <si>
    <t>ANEXO 13</t>
  </si>
  <si>
    <t>- Resultados pruebas de molienda 2 minutos</t>
  </si>
  <si>
    <t>- Resultados pruebas de molienda 4 minutos</t>
  </si>
  <si>
    <t>- Resultados pruebas de molienda 6 minutos</t>
  </si>
  <si>
    <t>- Resultados pruebas de molienda 8 minutos</t>
  </si>
  <si>
    <t>- Resultados pruebas de molienda 10 minutos</t>
  </si>
  <si>
    <t>- Resultados generales pruebas de molienda</t>
  </si>
  <si>
    <t>- Análisis de cinética de molienda [148]</t>
  </si>
  <si>
    <t>TABLA LVI.</t>
  </si>
  <si>
    <t>TIEMPOS DE MOLIENDA Y PORCENTAJE ACUMULADO PASANTE</t>
  </si>
  <si>
    <t xml:space="preserve">Fig. 35. Resultados prueba de moliendabilidad en molino de impacto (anillos) </t>
  </si>
  <si>
    <t xml:space="preserve">Fig. 36. Cinética de molienda escoria (d80) </t>
  </si>
  <si>
    <t xml:space="preserve">Fig. 37. Cinética de molienda porcentaje retenido 45 micrómetros </t>
  </si>
  <si>
    <t>TABLA LVII.</t>
  </si>
  <si>
    <t>PORCENTAJE PASANTE Y PORCENTAJE ESPERADO EN EL TIEMPO t</t>
  </si>
  <si>
    <t>TABLA LVIII.</t>
  </si>
  <si>
    <t>CINÉTICA DE MOLIENDA</t>
  </si>
  <si>
    <t>Fig. 38. Cinética escoria de aluminio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</si>
</sst>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sz val="9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sz val="13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0" fontId="2" fillId="0" borderId="1" xfId="0" applyFont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3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/>
    <xf numFmtId="0" fontId="9" fillId="0" borderId="1" xfId="0" applyFont="1" applyBorder="1" applyAlignment="1"/>
    <xf numFmtId="0" fontId="9" fillId="0" borderId="2" xfId="0" applyFont="1" applyFill="1" applyBorder="1" applyAlignment="1"/>
    <xf numFmtId="0" fontId="9" fillId="0" borderId="3" xfId="0" applyFont="1" applyFill="1" applyBorder="1" applyAlignment="1"/>
    <xf numFmtId="0" fontId="9" fillId="0" borderId="3" xfId="0" applyFont="1" applyFill="1" applyBorder="1"/>
    <xf numFmtId="0" fontId="12" fillId="0" borderId="9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2" fontId="8" fillId="0" borderId="0" xfId="0" applyNumberFormat="1" applyFont="1"/>
    <xf numFmtId="0" fontId="13" fillId="0" borderId="0" xfId="0" applyFont="1" applyAlignment="1">
      <alignment horizontal="center" vertical="center" wrapText="1"/>
    </xf>
    <xf numFmtId="0" fontId="12" fillId="0" borderId="35" xfId="0" applyFont="1" applyBorder="1"/>
    <xf numFmtId="0" fontId="16" fillId="0" borderId="6" xfId="0" applyFont="1" applyBorder="1"/>
    <xf numFmtId="0" fontId="16" fillId="0" borderId="36" xfId="0" applyFont="1" applyBorder="1" applyAlignment="1">
      <alignment horizontal="center" vertical="center"/>
    </xf>
    <xf numFmtId="0" fontId="16" fillId="0" borderId="14" xfId="0" quotePrefix="1" applyFont="1" applyBorder="1"/>
    <xf numFmtId="0" fontId="16" fillId="0" borderId="0" xfId="0" applyFont="1"/>
    <xf numFmtId="0" fontId="16" fillId="0" borderId="15" xfId="0" applyFont="1" applyBorder="1" applyAlignment="1">
      <alignment horizontal="center" vertical="center"/>
    </xf>
    <xf numFmtId="0" fontId="17" fillId="0" borderId="16" xfId="0" applyFont="1" applyBorder="1"/>
    <xf numFmtId="0" fontId="17" fillId="0" borderId="17" xfId="0" applyFont="1" applyBorder="1"/>
    <xf numFmtId="0" fontId="17" fillId="0" borderId="18" xfId="0" applyFont="1" applyBorder="1"/>
    <xf numFmtId="2" fontId="8" fillId="0" borderId="0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0" fontId="11" fillId="0" borderId="32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/>
    </xf>
    <xf numFmtId="14" fontId="8" fillId="0" borderId="19" xfId="0" applyNumberFormat="1" applyFont="1" applyFill="1" applyBorder="1" applyAlignment="1">
      <alignment horizontal="center"/>
    </xf>
    <xf numFmtId="14" fontId="8" fillId="0" borderId="20" xfId="0" applyNumberFormat="1" applyFont="1" applyFill="1" applyBorder="1" applyAlignment="1">
      <alignment horizontal="center"/>
    </xf>
    <xf numFmtId="14" fontId="8" fillId="0" borderId="21" xfId="0" applyNumberFormat="1" applyFont="1" applyFill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4" fontId="3" fillId="0" borderId="19" xfId="0" applyNumberFormat="1" applyFont="1" applyFill="1" applyBorder="1" applyAlignment="1">
      <alignment horizontal="center"/>
    </xf>
    <xf numFmtId="14" fontId="3" fillId="0" borderId="20" xfId="0" applyNumberFormat="1" applyFont="1" applyFill="1" applyBorder="1" applyAlignment="1">
      <alignment horizontal="center"/>
    </xf>
    <xf numFmtId="14" fontId="3" fillId="0" borderId="21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center"/>
    </xf>
    <xf numFmtId="1" fontId="2" fillId="0" borderId="30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8" fillId="0" borderId="1" xfId="0" applyFont="1" applyBorder="1"/>
    <xf numFmtId="2" fontId="19" fillId="0" borderId="1" xfId="0" applyNumberFormat="1" applyFont="1" applyBorder="1"/>
    <xf numFmtId="0" fontId="18" fillId="0" borderId="35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  <xf numFmtId="0" fontId="18" fillId="0" borderId="36" xfId="0" applyFont="1" applyFill="1" applyBorder="1" applyAlignment="1">
      <alignment horizontal="center"/>
    </xf>
    <xf numFmtId="1" fontId="18" fillId="0" borderId="4" xfId="0" applyNumberFormat="1" applyFont="1" applyFill="1" applyBorder="1" applyAlignment="1"/>
    <xf numFmtId="1" fontId="18" fillId="0" borderId="13" xfId="0" applyNumberFormat="1" applyFont="1" applyFill="1" applyBorder="1" applyAlignment="1"/>
    <xf numFmtId="1" fontId="18" fillId="0" borderId="5" xfId="0" applyNumberFormat="1" applyFont="1" applyFill="1" applyBorder="1" applyAlignment="1"/>
    <xf numFmtId="1" fontId="19" fillId="0" borderId="1" xfId="0" applyNumberFormat="1" applyFont="1" applyFill="1" applyBorder="1" applyAlignment="1">
      <alignment horizontal="right"/>
    </xf>
    <xf numFmtId="49" fontId="19" fillId="0" borderId="1" xfId="0" applyNumberFormat="1" applyFont="1" applyFill="1" applyBorder="1" applyAlignment="1">
      <alignment horizontal="left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right"/>
    </xf>
    <xf numFmtId="2" fontId="19" fillId="0" borderId="1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/>
    <xf numFmtId="0" fontId="21" fillId="0" borderId="1" xfId="0" applyFont="1" applyBorder="1" applyAlignment="1">
      <alignment horizontal="center"/>
    </xf>
    <xf numFmtId="0" fontId="22" fillId="0" borderId="0" xfId="0" applyFont="1"/>
    <xf numFmtId="0" fontId="21" fillId="0" borderId="33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right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1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 wrapText="1"/>
    </xf>
    <xf numFmtId="164" fontId="19" fillId="0" borderId="1" xfId="0" applyNumberFormat="1" applyFont="1" applyBorder="1" applyAlignment="1">
      <alignment horizontal="right" vertical="center" wrapText="1"/>
    </xf>
    <xf numFmtId="166" fontId="19" fillId="0" borderId="1" xfId="0" applyNumberFormat="1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</cellXfs>
  <cellStyles count="3">
    <cellStyle name="Normal" xfId="0" builtinId="0"/>
    <cellStyle name="Porcentaje" xfId="1" builtinId="5"/>
    <cellStyle name="Porcentaje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PTO MOLINO 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 min'!$B$9</c:f>
              <c:strCache>
                <c:ptCount val="1"/>
                <c:pt idx="0">
                  <c:v>M10247</c:v>
                </c:pt>
              </c:strCache>
            </c:strRef>
          </c:tx>
          <c:xVal>
            <c:numRef>
              <c:f>'2 min'!$A$23:$A$30</c:f>
              <c:numCache>
                <c:formatCode>0</c:formatCode>
                <c:ptCount val="8"/>
                <c:pt idx="0">
                  <c:v>600</c:v>
                </c:pt>
                <c:pt idx="1">
                  <c:v>425</c:v>
                </c:pt>
                <c:pt idx="2">
                  <c:v>300</c:v>
                </c:pt>
                <c:pt idx="3">
                  <c:v>212</c:v>
                </c:pt>
                <c:pt idx="4">
                  <c:v>150</c:v>
                </c:pt>
                <c:pt idx="5">
                  <c:v>106</c:v>
                </c:pt>
                <c:pt idx="6">
                  <c:v>75</c:v>
                </c:pt>
                <c:pt idx="7">
                  <c:v>45</c:v>
                </c:pt>
              </c:numCache>
            </c:numRef>
          </c:xVal>
          <c:yVal>
            <c:numRef>
              <c:f>'2 min'!$D$23:$D$30</c:f>
              <c:numCache>
                <c:formatCode>0.00</c:formatCode>
                <c:ptCount val="8"/>
                <c:pt idx="0">
                  <c:v>97.354014598540147</c:v>
                </c:pt>
                <c:pt idx="1">
                  <c:v>91.149635036496349</c:v>
                </c:pt>
                <c:pt idx="2">
                  <c:v>84.945255474452551</c:v>
                </c:pt>
                <c:pt idx="3">
                  <c:v>77.372262773722625</c:v>
                </c:pt>
                <c:pt idx="4">
                  <c:v>67.427007299270073</c:v>
                </c:pt>
                <c:pt idx="5">
                  <c:v>59.945255474452559</c:v>
                </c:pt>
                <c:pt idx="6">
                  <c:v>52.463503649635044</c:v>
                </c:pt>
                <c:pt idx="7">
                  <c:v>46.076642335766429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6B-4DB6-AC08-05FA04100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47519"/>
        <c:axId val="1"/>
      </c:scatterChart>
      <c:valAx>
        <c:axId val="1335547519"/>
        <c:scaling>
          <c:orientation val="minMax"/>
          <c:max val="3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335547519"/>
        <c:crossesAt val="0.01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3086691176495"/>
          <c:y val="5.1400554097404488E-2"/>
          <c:w val="0.8386120710620838"/>
          <c:h val="0.773350833333333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 min'!$B$9:$D$9</c:f>
              <c:strCache>
                <c:ptCount val="1"/>
                <c:pt idx="0">
                  <c:v>M10247</c:v>
                </c:pt>
              </c:strCache>
            </c:strRef>
          </c:tx>
          <c:spPr>
            <a:ln w="12700">
              <a:solidFill>
                <a:schemeClr val="bg1">
                  <a:lumMod val="50000"/>
                </a:schemeClr>
              </a:solidFill>
            </a:ln>
          </c:spPr>
          <c:marker>
            <c:symbol val="star"/>
            <c:size val="7"/>
            <c:spPr>
              <a:ln w="12700">
                <a:solidFill>
                  <a:schemeClr val="bg1">
                    <a:lumMod val="75000"/>
                  </a:schemeClr>
                </a:solidFill>
              </a:ln>
            </c:spPr>
          </c:marker>
          <c:xVal>
            <c:numRef>
              <c:f>'2 min'!$A$20:$A$30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'2 min'!$D$20:$D$30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97.354014598540147</c:v>
                </c:pt>
                <c:pt idx="4">
                  <c:v>91.149635036496349</c:v>
                </c:pt>
                <c:pt idx="5">
                  <c:v>84.945255474452551</c:v>
                </c:pt>
                <c:pt idx="6">
                  <c:v>77.372262773722625</c:v>
                </c:pt>
                <c:pt idx="7">
                  <c:v>67.427007299270073</c:v>
                </c:pt>
                <c:pt idx="8">
                  <c:v>59.945255474452559</c:v>
                </c:pt>
                <c:pt idx="9">
                  <c:v>52.463503649635044</c:v>
                </c:pt>
                <c:pt idx="10">
                  <c:v>46.076642335766429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2E-4FD3-A6E7-A6E3EE119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98015"/>
        <c:axId val="1"/>
      </c:scatterChart>
      <c:valAx>
        <c:axId val="1335498015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12700">
              <a:solidFill>
                <a:schemeClr val="tx1"/>
              </a:solidFill>
            </a:ln>
          </c:spPr>
        </c:majorGridlines>
        <c:minorGridlines>
          <c:spPr>
            <a:ln w="1270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(micrometros)</a:t>
                </a:r>
              </a:p>
            </c:rich>
          </c:tx>
          <c:layout>
            <c:manualLayout>
              <c:xMode val="edge"/>
              <c:yMode val="edge"/>
              <c:x val="0.37500936214748859"/>
              <c:y val="0.91305098696982401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"/>
        <c:minorUnit val="10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12700">
              <a:solidFill>
                <a:sysClr val="windowText" lastClr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Pasante (%)</a:t>
                </a:r>
              </a:p>
            </c:rich>
          </c:tx>
          <c:overlay val="0"/>
        </c:title>
        <c:numFmt formatCode="General" sourceLinked="0"/>
        <c:majorTickMark val="in"/>
        <c:minorTickMark val="in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498015"/>
        <c:crossesAt val="0.01"/>
        <c:crossBetween val="midCat"/>
        <c:majorUnit val="20"/>
        <c:minorUnit val="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 w="6350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PTO MOLINO 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 4min'!$B$9</c:f>
              <c:strCache>
                <c:ptCount val="1"/>
                <c:pt idx="0">
                  <c:v>M10247</c:v>
                </c:pt>
              </c:strCache>
            </c:strRef>
          </c:tx>
          <c:xVal>
            <c:numRef>
              <c:f>' 4min'!$A$23:$A$30</c:f>
              <c:numCache>
                <c:formatCode>0</c:formatCode>
                <c:ptCount val="8"/>
                <c:pt idx="0">
                  <c:v>600</c:v>
                </c:pt>
                <c:pt idx="1">
                  <c:v>425</c:v>
                </c:pt>
                <c:pt idx="2">
                  <c:v>300</c:v>
                </c:pt>
                <c:pt idx="3">
                  <c:v>212</c:v>
                </c:pt>
                <c:pt idx="4">
                  <c:v>150</c:v>
                </c:pt>
                <c:pt idx="5">
                  <c:v>106</c:v>
                </c:pt>
                <c:pt idx="6">
                  <c:v>75</c:v>
                </c:pt>
                <c:pt idx="7">
                  <c:v>45</c:v>
                </c:pt>
              </c:numCache>
            </c:numRef>
          </c:xVal>
          <c:yVal>
            <c:numRef>
              <c:f>' 4min'!$D$23:$D$30</c:f>
              <c:numCache>
                <c:formatCode>0.00</c:formatCode>
                <c:ptCount val="8"/>
                <c:pt idx="0">
                  <c:v>96.388650042992268</c:v>
                </c:pt>
                <c:pt idx="1">
                  <c:v>91.831470335339645</c:v>
                </c:pt>
                <c:pt idx="2">
                  <c:v>84.522785898538274</c:v>
                </c:pt>
                <c:pt idx="3">
                  <c:v>78.847807394668976</c:v>
                </c:pt>
                <c:pt idx="4">
                  <c:v>71.023215821152206</c:v>
                </c:pt>
                <c:pt idx="5">
                  <c:v>65.00429922613931</c:v>
                </c:pt>
                <c:pt idx="6">
                  <c:v>60.447119518486687</c:v>
                </c:pt>
                <c:pt idx="7">
                  <c:v>53.826311263972499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41-4158-B17D-0527ACCA1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13407"/>
        <c:axId val="1"/>
      </c:scatterChart>
      <c:valAx>
        <c:axId val="1335513407"/>
        <c:scaling>
          <c:orientation val="minMax"/>
          <c:max val="3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335513407"/>
        <c:crossesAt val="0.01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3086691176495"/>
          <c:y val="5.1400554097404488E-2"/>
          <c:w val="0.8386120710620838"/>
          <c:h val="0.773350833333333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 4min'!$B$9:$D$9</c:f>
              <c:strCache>
                <c:ptCount val="1"/>
                <c:pt idx="0">
                  <c:v>M10247</c:v>
                </c:pt>
              </c:strCache>
            </c:strRef>
          </c:tx>
          <c:spPr>
            <a:ln w="12700">
              <a:solidFill>
                <a:schemeClr val="bg1">
                  <a:lumMod val="50000"/>
                </a:schemeClr>
              </a:solidFill>
            </a:ln>
          </c:spPr>
          <c:marker>
            <c:symbol val="star"/>
            <c:size val="7"/>
            <c:spPr>
              <a:ln w="12700">
                <a:solidFill>
                  <a:schemeClr val="bg1">
                    <a:lumMod val="75000"/>
                  </a:schemeClr>
                </a:solidFill>
              </a:ln>
            </c:spPr>
          </c:marker>
          <c:xVal>
            <c:numRef>
              <c:f>' 4min'!$A$20:$A$30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' 4min'!$D$20:$D$30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96.388650042992268</c:v>
                </c:pt>
                <c:pt idx="4">
                  <c:v>91.831470335339645</c:v>
                </c:pt>
                <c:pt idx="5">
                  <c:v>84.522785898538274</c:v>
                </c:pt>
                <c:pt idx="6">
                  <c:v>78.847807394668976</c:v>
                </c:pt>
                <c:pt idx="7">
                  <c:v>71.023215821152206</c:v>
                </c:pt>
                <c:pt idx="8">
                  <c:v>65.00429922613931</c:v>
                </c:pt>
                <c:pt idx="9">
                  <c:v>60.447119518486687</c:v>
                </c:pt>
                <c:pt idx="10">
                  <c:v>53.826311263972499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56-40B1-BB00-A7DD89AEE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03423"/>
        <c:axId val="1"/>
      </c:scatterChart>
      <c:valAx>
        <c:axId val="1335503423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12700">
              <a:solidFill>
                <a:schemeClr val="tx1"/>
              </a:solidFill>
            </a:ln>
          </c:spPr>
        </c:majorGridlines>
        <c:minorGridlines>
          <c:spPr>
            <a:ln w="1270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(micrometros)</a:t>
                </a:r>
              </a:p>
            </c:rich>
          </c:tx>
          <c:layout>
            <c:manualLayout>
              <c:xMode val="edge"/>
              <c:yMode val="edge"/>
              <c:x val="0.37500936214748859"/>
              <c:y val="0.91305098696982401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"/>
        <c:minorUnit val="10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12700">
              <a:solidFill>
                <a:sysClr val="windowText" lastClr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Pasante (%)</a:t>
                </a:r>
              </a:p>
            </c:rich>
          </c:tx>
          <c:overlay val="0"/>
        </c:title>
        <c:numFmt formatCode="General" sourceLinked="0"/>
        <c:majorTickMark val="in"/>
        <c:minorTickMark val="in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503423"/>
        <c:crossesAt val="0.01"/>
        <c:crossBetween val="midCat"/>
        <c:majorUnit val="20"/>
        <c:minorUnit val="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 w="6350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PTO MOLINO 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 min'!$B$9</c:f>
              <c:strCache>
                <c:ptCount val="1"/>
                <c:pt idx="0">
                  <c:v>M10247</c:v>
                </c:pt>
              </c:strCache>
            </c:strRef>
          </c:tx>
          <c:xVal>
            <c:numRef>
              <c:f>'6 min'!$A$23:$A$30</c:f>
              <c:numCache>
                <c:formatCode>0</c:formatCode>
                <c:ptCount val="8"/>
                <c:pt idx="0">
                  <c:v>600</c:v>
                </c:pt>
                <c:pt idx="1">
                  <c:v>425</c:v>
                </c:pt>
                <c:pt idx="2">
                  <c:v>300</c:v>
                </c:pt>
                <c:pt idx="3">
                  <c:v>212</c:v>
                </c:pt>
                <c:pt idx="4">
                  <c:v>150</c:v>
                </c:pt>
                <c:pt idx="5">
                  <c:v>106</c:v>
                </c:pt>
                <c:pt idx="6">
                  <c:v>75</c:v>
                </c:pt>
                <c:pt idx="7">
                  <c:v>45</c:v>
                </c:pt>
              </c:numCache>
            </c:numRef>
          </c:xVal>
          <c:yVal>
            <c:numRef>
              <c:f>'6 min'!$D$23:$D$30</c:f>
              <c:numCache>
                <c:formatCode>0.00</c:formatCode>
                <c:ptCount val="8"/>
                <c:pt idx="0">
                  <c:v>98.648648648648646</c:v>
                </c:pt>
                <c:pt idx="1">
                  <c:v>93.822393822393821</c:v>
                </c:pt>
                <c:pt idx="2">
                  <c:v>84.555984555984551</c:v>
                </c:pt>
                <c:pt idx="3">
                  <c:v>75.675675675675677</c:v>
                </c:pt>
                <c:pt idx="4">
                  <c:v>60.907335907335906</c:v>
                </c:pt>
                <c:pt idx="5">
                  <c:v>55.984555984555982</c:v>
                </c:pt>
                <c:pt idx="6">
                  <c:v>50</c:v>
                </c:pt>
                <c:pt idx="7">
                  <c:v>46.814671814671811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B4-4CC2-BD0B-AE0E3A073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26303"/>
        <c:axId val="1"/>
      </c:scatterChart>
      <c:valAx>
        <c:axId val="1335526303"/>
        <c:scaling>
          <c:orientation val="minMax"/>
          <c:max val="3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335526303"/>
        <c:crossesAt val="0.01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3086691176495"/>
          <c:y val="5.1400554097404488E-2"/>
          <c:w val="0.8386120710620838"/>
          <c:h val="0.773350833333333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'6 min'!$B$9:$D$9</c:f>
              <c:strCache>
                <c:ptCount val="1"/>
                <c:pt idx="0">
                  <c:v>M10247</c:v>
                </c:pt>
              </c:strCache>
            </c:strRef>
          </c:tx>
          <c:spPr>
            <a:ln w="12700">
              <a:solidFill>
                <a:schemeClr val="bg1">
                  <a:lumMod val="50000"/>
                </a:schemeClr>
              </a:solidFill>
            </a:ln>
          </c:spPr>
          <c:marker>
            <c:symbol val="star"/>
            <c:size val="7"/>
            <c:spPr>
              <a:ln w="12700">
                <a:solidFill>
                  <a:schemeClr val="bg1">
                    <a:lumMod val="75000"/>
                  </a:schemeClr>
                </a:solidFill>
              </a:ln>
            </c:spPr>
          </c:marker>
          <c:xVal>
            <c:numRef>
              <c:f>'6 min'!$A$20:$A$30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'6 min'!$D$20:$D$30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98.648648648648646</c:v>
                </c:pt>
                <c:pt idx="4">
                  <c:v>93.822393822393821</c:v>
                </c:pt>
                <c:pt idx="5">
                  <c:v>84.555984555984551</c:v>
                </c:pt>
                <c:pt idx="6">
                  <c:v>75.675675675675677</c:v>
                </c:pt>
                <c:pt idx="7">
                  <c:v>60.907335907335906</c:v>
                </c:pt>
                <c:pt idx="8">
                  <c:v>55.984555984555982</c:v>
                </c:pt>
                <c:pt idx="9">
                  <c:v>50</c:v>
                </c:pt>
                <c:pt idx="10">
                  <c:v>46.814671814671811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55-4C77-BFAB-025832030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02591"/>
        <c:axId val="1"/>
      </c:scatterChart>
      <c:valAx>
        <c:axId val="1335502591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12700">
              <a:solidFill>
                <a:schemeClr val="tx1"/>
              </a:solidFill>
            </a:ln>
          </c:spPr>
        </c:majorGridlines>
        <c:minorGridlines>
          <c:spPr>
            <a:ln w="1270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(micrometros)</a:t>
                </a:r>
              </a:p>
            </c:rich>
          </c:tx>
          <c:layout>
            <c:manualLayout>
              <c:xMode val="edge"/>
              <c:yMode val="edge"/>
              <c:x val="0.37500936214748859"/>
              <c:y val="0.91305098696982401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"/>
        <c:minorUnit val="10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12700">
              <a:solidFill>
                <a:sysClr val="windowText" lastClr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Pasante (%)</a:t>
                </a:r>
              </a:p>
            </c:rich>
          </c:tx>
          <c:overlay val="0"/>
        </c:title>
        <c:numFmt formatCode="General" sourceLinked="0"/>
        <c:majorTickMark val="in"/>
        <c:minorTickMark val="in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502591"/>
        <c:crossesAt val="0.01"/>
        <c:crossBetween val="midCat"/>
        <c:majorUnit val="20"/>
        <c:minorUnit val="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 w="6350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'8 min'!$B$9</c:f>
              <c:strCache>
                <c:ptCount val="1"/>
                <c:pt idx="0">
                  <c:v>M10247</c:v>
                </c:pt>
              </c:strCache>
            </c:strRef>
          </c:tx>
          <c:xVal>
            <c:numRef>
              <c:f>'8 min'!$A$23:$A$30</c:f>
              <c:numCache>
                <c:formatCode>0</c:formatCode>
                <c:ptCount val="8"/>
                <c:pt idx="0">
                  <c:v>600</c:v>
                </c:pt>
                <c:pt idx="1">
                  <c:v>425</c:v>
                </c:pt>
                <c:pt idx="2">
                  <c:v>300</c:v>
                </c:pt>
                <c:pt idx="3">
                  <c:v>212</c:v>
                </c:pt>
                <c:pt idx="4">
                  <c:v>150</c:v>
                </c:pt>
                <c:pt idx="5">
                  <c:v>106</c:v>
                </c:pt>
                <c:pt idx="6">
                  <c:v>75</c:v>
                </c:pt>
                <c:pt idx="7">
                  <c:v>45</c:v>
                </c:pt>
              </c:numCache>
            </c:numRef>
          </c:xVal>
          <c:yVal>
            <c:numRef>
              <c:f>'8 min'!$D$23:$D$30</c:f>
              <c:numCache>
                <c:formatCode>0.00</c:formatCode>
                <c:ptCount val="8"/>
                <c:pt idx="0">
                  <c:v>99.150382327952428</c:v>
                </c:pt>
                <c:pt idx="1">
                  <c:v>94.732370433305022</c:v>
                </c:pt>
                <c:pt idx="2">
                  <c:v>86.321155480033994</c:v>
                </c:pt>
                <c:pt idx="3">
                  <c:v>78.079864061172486</c:v>
                </c:pt>
                <c:pt idx="4">
                  <c:v>68.394222599830087</c:v>
                </c:pt>
                <c:pt idx="5">
                  <c:v>60.747663551401878</c:v>
                </c:pt>
                <c:pt idx="6">
                  <c:v>54.545454545454554</c:v>
                </c:pt>
                <c:pt idx="7">
                  <c:v>48.853016142735775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76-4BE1-872B-F1EC23362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50015"/>
        <c:axId val="1"/>
      </c:scatterChart>
      <c:valAx>
        <c:axId val="1335550015"/>
        <c:scaling>
          <c:orientation val="minMax"/>
          <c:max val="3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335550015"/>
        <c:crossesAt val="0.01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3086691176495"/>
          <c:y val="5.1400554097404488E-2"/>
          <c:w val="0.8386120710620838"/>
          <c:h val="0.773350833333333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'8 min'!$B$9:$D$9</c:f>
              <c:strCache>
                <c:ptCount val="1"/>
                <c:pt idx="0">
                  <c:v>M10247</c:v>
                </c:pt>
              </c:strCache>
            </c:strRef>
          </c:tx>
          <c:spPr>
            <a:ln w="12700">
              <a:solidFill>
                <a:schemeClr val="bg1">
                  <a:lumMod val="50000"/>
                </a:schemeClr>
              </a:solidFill>
            </a:ln>
          </c:spPr>
          <c:marker>
            <c:symbol val="star"/>
            <c:size val="7"/>
            <c:spPr>
              <a:ln w="12700">
                <a:solidFill>
                  <a:schemeClr val="bg1">
                    <a:lumMod val="75000"/>
                  </a:schemeClr>
                </a:solidFill>
              </a:ln>
            </c:spPr>
          </c:marker>
          <c:xVal>
            <c:numRef>
              <c:f>'8 min'!$A$20:$A$30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'8 min'!$D$20:$D$30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99.150382327952428</c:v>
                </c:pt>
                <c:pt idx="4">
                  <c:v>94.732370433305022</c:v>
                </c:pt>
                <c:pt idx="5">
                  <c:v>86.321155480033994</c:v>
                </c:pt>
                <c:pt idx="6">
                  <c:v>78.079864061172486</c:v>
                </c:pt>
                <c:pt idx="7">
                  <c:v>68.394222599830087</c:v>
                </c:pt>
                <c:pt idx="8">
                  <c:v>60.747663551401878</c:v>
                </c:pt>
                <c:pt idx="9">
                  <c:v>54.545454545454554</c:v>
                </c:pt>
                <c:pt idx="10">
                  <c:v>48.853016142735775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44-4A54-9CD5-3A21418D0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90527"/>
        <c:axId val="1"/>
      </c:scatterChart>
      <c:valAx>
        <c:axId val="133549052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12700">
              <a:solidFill>
                <a:schemeClr val="tx1"/>
              </a:solidFill>
            </a:ln>
          </c:spPr>
        </c:majorGridlines>
        <c:minorGridlines>
          <c:spPr>
            <a:ln w="1270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(micrometros)</a:t>
                </a:r>
              </a:p>
            </c:rich>
          </c:tx>
          <c:layout>
            <c:manualLayout>
              <c:xMode val="edge"/>
              <c:yMode val="edge"/>
              <c:x val="0.37500936214748859"/>
              <c:y val="0.91305098696982401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"/>
        <c:minorUnit val="10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12700">
              <a:solidFill>
                <a:sysClr val="windowText" lastClr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Pasante (%)</a:t>
                </a:r>
              </a:p>
            </c:rich>
          </c:tx>
          <c:overlay val="0"/>
        </c:title>
        <c:numFmt formatCode="General" sourceLinked="0"/>
        <c:majorTickMark val="in"/>
        <c:minorTickMark val="in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490527"/>
        <c:crossesAt val="0.01"/>
        <c:crossBetween val="midCat"/>
        <c:majorUnit val="20"/>
        <c:minorUnit val="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 w="6350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PTO MOLINO 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'10 min'!$B$9</c:f>
              <c:strCache>
                <c:ptCount val="1"/>
                <c:pt idx="0">
                  <c:v>M10247</c:v>
                </c:pt>
              </c:strCache>
            </c:strRef>
          </c:tx>
          <c:xVal>
            <c:numRef>
              <c:f>'10 min'!$A$23:$A$30</c:f>
              <c:numCache>
                <c:formatCode>0</c:formatCode>
                <c:ptCount val="8"/>
                <c:pt idx="0">
                  <c:v>600</c:v>
                </c:pt>
                <c:pt idx="1">
                  <c:v>425</c:v>
                </c:pt>
                <c:pt idx="2">
                  <c:v>300</c:v>
                </c:pt>
                <c:pt idx="3">
                  <c:v>212</c:v>
                </c:pt>
                <c:pt idx="4">
                  <c:v>150</c:v>
                </c:pt>
                <c:pt idx="5">
                  <c:v>106</c:v>
                </c:pt>
                <c:pt idx="6">
                  <c:v>75</c:v>
                </c:pt>
                <c:pt idx="7">
                  <c:v>45</c:v>
                </c:pt>
              </c:numCache>
            </c:numRef>
          </c:xVal>
          <c:yVal>
            <c:numRef>
              <c:f>'10 min'!$D$23:$D$30</c:f>
              <c:numCache>
                <c:formatCode>0.00</c:formatCode>
                <c:ptCount val="8"/>
                <c:pt idx="0">
                  <c:v>98.971722365038559</c:v>
                </c:pt>
                <c:pt idx="1">
                  <c:v>95.201371036846609</c:v>
                </c:pt>
                <c:pt idx="2">
                  <c:v>88.174807197943437</c:v>
                </c:pt>
                <c:pt idx="3">
                  <c:v>80.976863753213365</c:v>
                </c:pt>
                <c:pt idx="4">
                  <c:v>73.693230505569829</c:v>
                </c:pt>
                <c:pt idx="5">
                  <c:v>67.180805484147385</c:v>
                </c:pt>
                <c:pt idx="6">
                  <c:v>62.810625535561265</c:v>
                </c:pt>
                <c:pt idx="7">
                  <c:v>56.212510711225363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5-436A-897C-2AD2166F1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44607"/>
        <c:axId val="1"/>
      </c:scatterChart>
      <c:valAx>
        <c:axId val="1335544607"/>
        <c:scaling>
          <c:orientation val="minMax"/>
          <c:max val="3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335544607"/>
        <c:crossesAt val="0.01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3086691176495"/>
          <c:y val="5.1400554097404488E-2"/>
          <c:w val="0.8386120710620838"/>
          <c:h val="0.773350833333333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 min'!$B$9:$D$9</c:f>
              <c:strCache>
                <c:ptCount val="1"/>
                <c:pt idx="0">
                  <c:v>M10247</c:v>
                </c:pt>
              </c:strCache>
            </c:strRef>
          </c:tx>
          <c:spPr>
            <a:ln w="12700">
              <a:solidFill>
                <a:schemeClr val="bg1">
                  <a:lumMod val="50000"/>
                </a:schemeClr>
              </a:solidFill>
            </a:ln>
          </c:spPr>
          <c:marker>
            <c:symbol val="star"/>
            <c:size val="7"/>
            <c:spPr>
              <a:ln w="12700">
                <a:solidFill>
                  <a:schemeClr val="bg1">
                    <a:lumMod val="75000"/>
                  </a:schemeClr>
                </a:solidFill>
              </a:ln>
            </c:spPr>
          </c:marker>
          <c:xVal>
            <c:numRef>
              <c:f>'10 min'!$A$20:$A$30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'10 min'!$D$20:$D$30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98.971722365038559</c:v>
                </c:pt>
                <c:pt idx="4">
                  <c:v>95.201371036846609</c:v>
                </c:pt>
                <c:pt idx="5">
                  <c:v>88.174807197943437</c:v>
                </c:pt>
                <c:pt idx="6">
                  <c:v>80.976863753213365</c:v>
                </c:pt>
                <c:pt idx="7">
                  <c:v>73.693230505569829</c:v>
                </c:pt>
                <c:pt idx="8">
                  <c:v>67.180805484147385</c:v>
                </c:pt>
                <c:pt idx="9">
                  <c:v>62.810625535561265</c:v>
                </c:pt>
                <c:pt idx="10">
                  <c:v>56.212510711225363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37-4BD2-8916-88215F119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05087"/>
        <c:axId val="1"/>
      </c:scatterChart>
      <c:valAx>
        <c:axId val="133550508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12700">
              <a:solidFill>
                <a:schemeClr val="tx1"/>
              </a:solidFill>
            </a:ln>
          </c:spPr>
        </c:majorGridlines>
        <c:minorGridlines>
          <c:spPr>
            <a:ln w="1270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Tamaño de partícula (micrometros)</a:t>
                </a:r>
              </a:p>
            </c:rich>
          </c:tx>
          <c:layout>
            <c:manualLayout>
              <c:xMode val="edge"/>
              <c:yMode val="edge"/>
              <c:x val="0.37500936214748859"/>
              <c:y val="0.91305098696982401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At val="1.0000000000000002E-2"/>
        <c:crossBetween val="midCat"/>
        <c:majorUnit val="10"/>
        <c:minorUnit val="10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12700">
              <a:solidFill>
                <a:sysClr val="windowText" lastClr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Pasante (%)</a:t>
                </a:r>
              </a:p>
            </c:rich>
          </c:tx>
          <c:overlay val="0"/>
        </c:title>
        <c:numFmt formatCode="General" sourceLinked="0"/>
        <c:majorTickMark val="in"/>
        <c:minorTickMark val="in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505087"/>
        <c:crossesAt val="0.01"/>
        <c:crossBetween val="midCat"/>
        <c:majorUnit val="20"/>
        <c:minorUnit val="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 w="6350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Prueba de moliendabilidad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2622945158171016E-2"/>
          <c:y val="9.5840009129293621E-2"/>
          <c:w val="0.85674306869222483"/>
          <c:h val="0.747537677193335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General!$E$9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9050">
                <a:solidFill>
                  <a:schemeClr val="accent1"/>
                </a:solidFill>
                <a:headEnd type="diamond"/>
              </a:ln>
              <a:effectLst/>
            </c:spPr>
          </c:marker>
          <c:xVal>
            <c:numRef>
              <c:f>General!$D$10:$D$20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General!$E$10:$E$20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99.378881987577643</c:v>
                </c:pt>
                <c:pt idx="3">
                  <c:v>79.089026915113877</c:v>
                </c:pt>
                <c:pt idx="4">
                  <c:v>65.424430641821957</c:v>
                </c:pt>
                <c:pt idx="5">
                  <c:v>53.209109730848873</c:v>
                </c:pt>
                <c:pt idx="6">
                  <c:v>42.753623188405811</c:v>
                </c:pt>
                <c:pt idx="7">
                  <c:v>31.677018633540388</c:v>
                </c:pt>
                <c:pt idx="8">
                  <c:v>23.188405797101467</c:v>
                </c:pt>
                <c:pt idx="9">
                  <c:v>16.873706004140807</c:v>
                </c:pt>
                <c:pt idx="10">
                  <c:v>9.2132505175983646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2D-4ADB-88F8-38CD76B2F6AC}"/>
            </c:ext>
          </c:extLst>
        </c:ser>
        <c:ser>
          <c:idx val="1"/>
          <c:order val="1"/>
          <c:tx>
            <c:strRef>
              <c:f>General!$F$9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9050">
                <a:solidFill>
                  <a:schemeClr val="accent2"/>
                </a:solidFill>
              </a:ln>
              <a:effectLst/>
            </c:spPr>
          </c:marker>
          <c:xVal>
            <c:numRef>
              <c:f>General!$D$10:$D$20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General!$F$10:$F$20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97.354014598540147</c:v>
                </c:pt>
                <c:pt idx="4">
                  <c:v>91.149635036496349</c:v>
                </c:pt>
                <c:pt idx="5">
                  <c:v>84.945255474452551</c:v>
                </c:pt>
                <c:pt idx="6">
                  <c:v>77.372262773722625</c:v>
                </c:pt>
                <c:pt idx="7">
                  <c:v>67.427007299270073</c:v>
                </c:pt>
                <c:pt idx="8">
                  <c:v>59.945255474452559</c:v>
                </c:pt>
                <c:pt idx="9">
                  <c:v>52.463503649635044</c:v>
                </c:pt>
                <c:pt idx="10">
                  <c:v>46.076642335766429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2D-4ADB-88F8-38CD76B2F6AC}"/>
            </c:ext>
          </c:extLst>
        </c:ser>
        <c:ser>
          <c:idx val="2"/>
          <c:order val="2"/>
          <c:tx>
            <c:strRef>
              <c:f>General!$G$9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9050">
                <a:solidFill>
                  <a:schemeClr val="accent3"/>
                </a:solidFill>
              </a:ln>
              <a:effectLst/>
            </c:spPr>
          </c:marker>
          <c:xVal>
            <c:numRef>
              <c:f>General!$D$10:$D$20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General!$G$10:$G$20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96.388650042992268</c:v>
                </c:pt>
                <c:pt idx="4">
                  <c:v>91.831470335339645</c:v>
                </c:pt>
                <c:pt idx="5">
                  <c:v>84.522785898538274</c:v>
                </c:pt>
                <c:pt idx="6">
                  <c:v>78.847807394668976</c:v>
                </c:pt>
                <c:pt idx="7">
                  <c:v>71.023215821152206</c:v>
                </c:pt>
                <c:pt idx="8">
                  <c:v>65.00429922613931</c:v>
                </c:pt>
                <c:pt idx="9">
                  <c:v>60.447119518486687</c:v>
                </c:pt>
                <c:pt idx="10">
                  <c:v>53.826311263972499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2D-4ADB-88F8-38CD76B2F6AC}"/>
            </c:ext>
          </c:extLst>
        </c:ser>
        <c:ser>
          <c:idx val="3"/>
          <c:order val="3"/>
          <c:tx>
            <c:strRef>
              <c:f>General!$H$9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9050" cap="flat">
                <a:solidFill>
                  <a:schemeClr val="accent4"/>
                </a:solidFill>
                <a:bevel/>
              </a:ln>
              <a:effectLst/>
            </c:spPr>
          </c:marker>
          <c:xVal>
            <c:numRef>
              <c:f>General!$D$10:$D$20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General!$H$10:$H$20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98.648648648648646</c:v>
                </c:pt>
                <c:pt idx="4">
                  <c:v>93.822393822393821</c:v>
                </c:pt>
                <c:pt idx="5">
                  <c:v>84.555984555984551</c:v>
                </c:pt>
                <c:pt idx="6">
                  <c:v>75.675675675675677</c:v>
                </c:pt>
                <c:pt idx="7">
                  <c:v>60.907335907335906</c:v>
                </c:pt>
                <c:pt idx="8">
                  <c:v>55.984555984555982</c:v>
                </c:pt>
                <c:pt idx="9">
                  <c:v>50</c:v>
                </c:pt>
                <c:pt idx="10">
                  <c:v>46.814671814671811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2D-4ADB-88F8-38CD76B2F6AC}"/>
            </c:ext>
          </c:extLst>
        </c:ser>
        <c:ser>
          <c:idx val="4"/>
          <c:order val="4"/>
          <c:tx>
            <c:strRef>
              <c:f>General!$I$9</c:f>
              <c:strCache>
                <c:ptCount val="1"/>
                <c:pt idx="0">
                  <c:v>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9050">
                <a:solidFill>
                  <a:schemeClr val="accent5"/>
                </a:solidFill>
              </a:ln>
              <a:effectLst/>
            </c:spPr>
          </c:marker>
          <c:xVal>
            <c:numRef>
              <c:f>General!$D$10:$D$20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General!$I$10:$I$20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99.150382327952428</c:v>
                </c:pt>
                <c:pt idx="4">
                  <c:v>94.732370433305022</c:v>
                </c:pt>
                <c:pt idx="5">
                  <c:v>86.321155480033994</c:v>
                </c:pt>
                <c:pt idx="6">
                  <c:v>78.079864061172486</c:v>
                </c:pt>
                <c:pt idx="7">
                  <c:v>68.394222599830087</c:v>
                </c:pt>
                <c:pt idx="8">
                  <c:v>60.747663551401878</c:v>
                </c:pt>
                <c:pt idx="9">
                  <c:v>54.545454545454554</c:v>
                </c:pt>
                <c:pt idx="10">
                  <c:v>48.853016142735775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2D-4ADB-88F8-38CD76B2F6AC}"/>
            </c:ext>
          </c:extLst>
        </c:ser>
        <c:ser>
          <c:idx val="5"/>
          <c:order val="5"/>
          <c:tx>
            <c:strRef>
              <c:f>General!$J$9</c:f>
              <c:strCache>
                <c:ptCount val="1"/>
                <c:pt idx="0">
                  <c:v>10</c:v>
                </c:pt>
              </c:strCache>
            </c:strRef>
          </c:tx>
          <c:xVal>
            <c:numRef>
              <c:f>General!$D$10:$D$20</c:f>
              <c:numCache>
                <c:formatCode>0</c:formatCode>
                <c:ptCount val="11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600</c:v>
                </c:pt>
                <c:pt idx="4">
                  <c:v>425</c:v>
                </c:pt>
                <c:pt idx="5">
                  <c:v>300</c:v>
                </c:pt>
                <c:pt idx="6">
                  <c:v>212</c:v>
                </c:pt>
                <c:pt idx="7">
                  <c:v>150</c:v>
                </c:pt>
                <c:pt idx="8">
                  <c:v>106</c:v>
                </c:pt>
                <c:pt idx="9">
                  <c:v>75</c:v>
                </c:pt>
                <c:pt idx="10">
                  <c:v>45</c:v>
                </c:pt>
              </c:numCache>
            </c:numRef>
          </c:xVal>
          <c:yVal>
            <c:numRef>
              <c:f>General!$J$10:$J$20</c:f>
              <c:numCache>
                <c:formatCode>0.00</c:formatCode>
                <c:ptCount val="1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98.971722365038559</c:v>
                </c:pt>
                <c:pt idx="4">
                  <c:v>95.201371036846609</c:v>
                </c:pt>
                <c:pt idx="5">
                  <c:v>88.174807197943437</c:v>
                </c:pt>
                <c:pt idx="6">
                  <c:v>80.976863753213365</c:v>
                </c:pt>
                <c:pt idx="7">
                  <c:v>73.693230505569829</c:v>
                </c:pt>
                <c:pt idx="8">
                  <c:v>67.180805484147385</c:v>
                </c:pt>
                <c:pt idx="9">
                  <c:v>62.810625535561265</c:v>
                </c:pt>
                <c:pt idx="10">
                  <c:v>56.212510711225363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C2D-4ADB-88F8-38CD76B2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03839"/>
        <c:axId val="1"/>
      </c:scatterChart>
      <c:valAx>
        <c:axId val="1335503839"/>
        <c:scaling>
          <c:logBase val="10"/>
          <c:orientation val="minMax"/>
          <c:max val="2000"/>
        </c:scaling>
        <c:delete val="0"/>
        <c:axPos val="b"/>
        <c:majorGridlines>
          <c:spPr>
            <a:ln w="1270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Micrómetros</a:t>
                </a:r>
              </a:p>
            </c:rich>
          </c:tx>
          <c:layout>
            <c:manualLayout>
              <c:xMode val="edge"/>
              <c:yMode val="edge"/>
              <c:x val="0.45869180826080941"/>
              <c:y val="0.887430560310396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in"/>
        <c:minorTickMark val="in"/>
        <c:tickLblPos val="nextTo"/>
        <c:spPr>
          <a:noFill/>
          <a:ln w="1270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%  PASANTE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503839"/>
        <c:crossesAt val="0.01"/>
        <c:crossBetween val="midCat"/>
        <c:majorUnit val="6"/>
      </c:valAx>
      <c:spPr>
        <a:noFill/>
        <a:ln w="12700"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Cinética de Molienda Escoria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Cinetica de molienda JAveriana</c:v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General!$E$9:$K$9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General!$E$7:$K$7</c:f>
              <c:numCache>
                <c:formatCode>0</c:formatCode>
                <c:ptCount val="7"/>
                <c:pt idx="0">
                  <c:v>626.04081632653049</c:v>
                </c:pt>
                <c:pt idx="1">
                  <c:v>242.53493975903618</c:v>
                </c:pt>
                <c:pt idx="2">
                  <c:v>229.86666666666645</c:v>
                </c:pt>
                <c:pt idx="3">
                  <c:v>254.85217391304349</c:v>
                </c:pt>
                <c:pt idx="4">
                  <c:v>232.503092783505</c:v>
                </c:pt>
                <c:pt idx="5">
                  <c:v>203.68470588235297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C5-4EFE-AEBC-555948E8C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89695"/>
        <c:axId val="1"/>
      </c:scatterChart>
      <c:valAx>
        <c:axId val="1335489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Tiempo (minutos)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d80 (micrómetros)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489695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Cinética de Molienda Escoria</a:t>
            </a:r>
          </a:p>
        </c:rich>
      </c:tx>
      <c:layout>
        <c:manualLayout>
          <c:xMode val="edge"/>
          <c:yMode val="edge"/>
          <c:x val="0.2368172150038807"/>
          <c:y val="1.3888888888888888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2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triangle"/>
            <c:size val="3"/>
          </c:marker>
          <c:xVal>
            <c:numRef>
              <c:f>General!$M$12:$S$12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General!$M$13:$S$13</c:f>
              <c:numCache>
                <c:formatCode>0.00</c:formatCode>
                <c:ptCount val="7"/>
                <c:pt idx="0">
                  <c:v>90.786749482401632</c:v>
                </c:pt>
                <c:pt idx="1">
                  <c:v>53.923357664233571</c:v>
                </c:pt>
                <c:pt idx="2">
                  <c:v>46.173688736027501</c:v>
                </c:pt>
                <c:pt idx="3">
                  <c:v>53.185328185328189</c:v>
                </c:pt>
                <c:pt idx="4">
                  <c:v>51.146983857264225</c:v>
                </c:pt>
                <c:pt idx="5">
                  <c:v>43.787489288774637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04-490A-9059-44114B728B0F}"/>
            </c:ext>
          </c:extLst>
        </c:ser>
        <c:ser>
          <c:idx val="3"/>
          <c:order val="1"/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x"/>
            <c:size val="3"/>
          </c:marker>
          <c:xVal>
            <c:numRef>
              <c:f>General!$M$12:$S$12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General!$M$13:$S$13</c:f>
              <c:numCache>
                <c:formatCode>0.00</c:formatCode>
                <c:ptCount val="7"/>
                <c:pt idx="0">
                  <c:v>90.786749482401632</c:v>
                </c:pt>
                <c:pt idx="1">
                  <c:v>53.923357664233571</c:v>
                </c:pt>
                <c:pt idx="2">
                  <c:v>46.173688736027501</c:v>
                </c:pt>
                <c:pt idx="3">
                  <c:v>53.185328185328189</c:v>
                </c:pt>
                <c:pt idx="4">
                  <c:v>51.146983857264225</c:v>
                </c:pt>
                <c:pt idx="5">
                  <c:v>43.787489288774637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04-490A-9059-44114B728B0F}"/>
            </c:ext>
          </c:extLst>
        </c:ser>
        <c:ser>
          <c:idx val="1"/>
          <c:order val="2"/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square"/>
            <c:size val="3"/>
          </c:marker>
          <c:xVal>
            <c:numRef>
              <c:f>General!$M$12:$S$12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General!$M$13:$S$13</c:f>
              <c:numCache>
                <c:formatCode>0.00</c:formatCode>
                <c:ptCount val="7"/>
                <c:pt idx="0">
                  <c:v>90.786749482401632</c:v>
                </c:pt>
                <c:pt idx="1">
                  <c:v>53.923357664233571</c:v>
                </c:pt>
                <c:pt idx="2">
                  <c:v>46.173688736027501</c:v>
                </c:pt>
                <c:pt idx="3">
                  <c:v>53.185328185328189</c:v>
                </c:pt>
                <c:pt idx="4">
                  <c:v>51.146983857264225</c:v>
                </c:pt>
                <c:pt idx="5">
                  <c:v>43.787489288774637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04-490A-9059-44114B728B0F}"/>
            </c:ext>
          </c:extLst>
        </c:ser>
        <c:ser>
          <c:idx val="0"/>
          <c:order val="3"/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trendline>
            <c:trendlineType val="power"/>
            <c:dispRSqr val="0"/>
            <c:dispEq val="0"/>
          </c:trendline>
          <c:xVal>
            <c:numRef>
              <c:f>General!$M$12:$R$12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</c:numCache>
            </c:numRef>
          </c:xVal>
          <c:yVal>
            <c:numRef>
              <c:f>General!$M$13:$R$13</c:f>
              <c:numCache>
                <c:formatCode>0.00</c:formatCode>
                <c:ptCount val="6"/>
                <c:pt idx="0">
                  <c:v>90.786749482401632</c:v>
                </c:pt>
                <c:pt idx="1">
                  <c:v>53.923357664233571</c:v>
                </c:pt>
                <c:pt idx="2">
                  <c:v>46.173688736027501</c:v>
                </c:pt>
                <c:pt idx="3">
                  <c:v>53.185328185328189</c:v>
                </c:pt>
                <c:pt idx="4">
                  <c:v>51.146983857264225</c:v>
                </c:pt>
                <c:pt idx="5">
                  <c:v>43.787489288774637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D04-490A-9059-44114B728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00095"/>
        <c:axId val="1"/>
      </c:scatterChart>
      <c:valAx>
        <c:axId val="1335500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Tiempo (min)</a:t>
                </a:r>
              </a:p>
            </c:rich>
          </c:tx>
          <c:layout>
            <c:manualLayout>
              <c:xMode val="edge"/>
              <c:yMode val="edge"/>
              <c:x val="0.44874211265352554"/>
              <c:y val="0.888958151064450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% retenido 45µm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500095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Cinetica Escoria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74955459286271"/>
          <c:y val="0.14399625582772407"/>
          <c:w val="0.80739806167098827"/>
          <c:h val="0.560874439084903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'Cinética de molienda'!$C$4</c:f>
              <c:strCache>
                <c:ptCount val="1"/>
                <c:pt idx="0">
                  <c:v>%Q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'Cinética de molienda'!$B$5:$B$8</c:f>
              <c:numCache>
                <c:formatCode>0</c:formatCode>
                <c:ptCount val="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10</c:v>
                </c:pt>
              </c:numCache>
            </c:numRef>
          </c:xVal>
          <c:yVal>
            <c:numRef>
              <c:f>'Cinética de molienda'!$C$5:$C$8</c:f>
              <c:numCache>
                <c:formatCode>0.00</c:formatCode>
                <c:ptCount val="4"/>
                <c:pt idx="0">
                  <c:v>90.786749482401632</c:v>
                </c:pt>
                <c:pt idx="1">
                  <c:v>53.923357664233571</c:v>
                </c:pt>
                <c:pt idx="2">
                  <c:v>46.173688736027501</c:v>
                </c:pt>
                <c:pt idx="3">
                  <c:v>43.787489288774637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60-4DD6-9383-6E99C7C073C2}"/>
            </c:ext>
          </c:extLst>
        </c:ser>
        <c:ser>
          <c:idx val="1"/>
          <c:order val="1"/>
          <c:tx>
            <c:strRef>
              <c:f>'Cinética de molienda'!$D$4</c:f>
              <c:strCache>
                <c:ptCount val="1"/>
                <c:pt idx="0">
                  <c:v>%Q esperado</c:v>
                </c:pt>
              </c:strCache>
            </c:strRef>
          </c:tx>
          <c:spPr>
            <a:ln w="19050" cap="flat">
              <a:solidFill>
                <a:schemeClr val="accent3">
                  <a:lumMod val="50000"/>
                </a:schemeClr>
              </a:solidFill>
              <a:bevel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xVal>
            <c:numRef>
              <c:f>'Cinética de molienda'!$B$5:$B$9</c:f>
              <c:numCache>
                <c:formatCode>0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10</c:v>
                </c:pt>
                <c:pt idx="4">
                  <c:v>12</c:v>
                </c:pt>
              </c:numCache>
            </c:numRef>
          </c:xVal>
          <c:yVal>
            <c:numRef>
              <c:f>'Cinética de molienda'!$D$5:$D$9</c:f>
              <c:numCache>
                <c:formatCode>0.00</c:formatCode>
                <c:ptCount val="5"/>
                <c:pt idx="0">
                  <c:v>90.786749482401632</c:v>
                </c:pt>
                <c:pt idx="1">
                  <c:v>53.923357664233563</c:v>
                </c:pt>
                <c:pt idx="2">
                  <c:v>46.173688736027501</c:v>
                </c:pt>
                <c:pt idx="3">
                  <c:v>34.960830618277072</c:v>
                </c:pt>
                <c:pt idx="4">
                  <c:v>32.671275347211036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60-4DD6-9383-6E99C7C07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47935"/>
        <c:axId val="1"/>
      </c:scatterChart>
      <c:valAx>
        <c:axId val="1335547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Tiempo (minutos)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% retenido 45µm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CO"/>
          </a:p>
        </c:txPr>
        <c:crossAx val="1335547935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210920063563482"/>
          <c:y val="0.85395325584301962"/>
          <c:w val="0.36885746424554078"/>
          <c:h val="0.1310301837270341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Calibri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M10015 / PR CENIZAS INGENIO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 min'!$B$9</c:f>
              <c:strCache>
                <c:ptCount val="1"/>
                <c:pt idx="0">
                  <c:v>M10247</c:v>
                </c:pt>
              </c:strCache>
            </c:strRef>
          </c:tx>
          <c:xVal>
            <c:numRef>
              <c:f>'molienda 0 min'!$A$20:$A$31</c:f>
              <c:numCache>
                <c:formatCode>0</c:formatCode>
                <c:ptCount val="12"/>
                <c:pt idx="0">
                  <c:v>2000</c:v>
                </c:pt>
                <c:pt idx="1">
                  <c:v>1400</c:v>
                </c:pt>
                <c:pt idx="2" formatCode="General">
                  <c:v>1180</c:v>
                </c:pt>
                <c:pt idx="3">
                  <c:v>1000</c:v>
                </c:pt>
                <c:pt idx="4">
                  <c:v>600</c:v>
                </c:pt>
                <c:pt idx="5">
                  <c:v>425</c:v>
                </c:pt>
                <c:pt idx="6">
                  <c:v>300</c:v>
                </c:pt>
                <c:pt idx="7">
                  <c:v>212</c:v>
                </c:pt>
                <c:pt idx="8">
                  <c:v>150</c:v>
                </c:pt>
                <c:pt idx="9">
                  <c:v>106</c:v>
                </c:pt>
                <c:pt idx="10">
                  <c:v>75</c:v>
                </c:pt>
                <c:pt idx="11">
                  <c:v>45</c:v>
                </c:pt>
              </c:numCache>
            </c:numRef>
          </c:xVal>
          <c:yVal>
            <c:numRef>
              <c:f>'molienda 0 min'!$D$20:$D$31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3D-475C-BDFF-7B83D2A19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00927"/>
        <c:axId val="1"/>
      </c:scatterChart>
      <c:valAx>
        <c:axId val="1335500927"/>
        <c:scaling>
          <c:orientation val="minMax"/>
          <c:max val="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At val="1.0000000000000002E-2"/>
        <c:crossBetween val="midCat"/>
        <c:majorUnit val="100"/>
        <c:minorUnit val="1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335500927"/>
        <c:crossesAt val="0.01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3086691176495"/>
          <c:y val="5.1400554097404488E-2"/>
          <c:w val="0.8386120710620838"/>
          <c:h val="0.77335083333333321"/>
        </c:manualLayout>
      </c:layout>
      <c:scatterChart>
        <c:scatterStyle val="lineMarker"/>
        <c:varyColors val="0"/>
        <c:ser>
          <c:idx val="0"/>
          <c:order val="0"/>
          <c:tx>
            <c:strRef>
              <c:f>'2 min'!$B$9:$D$9</c:f>
              <c:strCache>
                <c:ptCount val="1"/>
                <c:pt idx="0">
                  <c:v>M10247</c:v>
                </c:pt>
              </c:strCache>
            </c:strRef>
          </c:tx>
          <c:spPr>
            <a:ln w="12700">
              <a:solidFill>
                <a:schemeClr val="bg1">
                  <a:lumMod val="50000"/>
                </a:schemeClr>
              </a:solidFill>
            </a:ln>
          </c:spPr>
          <c:marker>
            <c:symbol val="star"/>
            <c:size val="7"/>
            <c:spPr>
              <a:ln w="12700">
                <a:solidFill>
                  <a:schemeClr val="bg1">
                    <a:lumMod val="75000"/>
                  </a:schemeClr>
                </a:solidFill>
              </a:ln>
            </c:spPr>
          </c:marker>
          <c:xVal>
            <c:numRef>
              <c:f>'molienda 0 min'!$A$20:$A$31</c:f>
              <c:numCache>
                <c:formatCode>0</c:formatCode>
                <c:ptCount val="12"/>
                <c:pt idx="0">
                  <c:v>2000</c:v>
                </c:pt>
                <c:pt idx="1">
                  <c:v>1400</c:v>
                </c:pt>
                <c:pt idx="2" formatCode="General">
                  <c:v>1180</c:v>
                </c:pt>
                <c:pt idx="3">
                  <c:v>1000</c:v>
                </c:pt>
                <c:pt idx="4">
                  <c:v>600</c:v>
                </c:pt>
                <c:pt idx="5">
                  <c:v>425</c:v>
                </c:pt>
                <c:pt idx="6">
                  <c:v>300</c:v>
                </c:pt>
                <c:pt idx="7">
                  <c:v>212</c:v>
                </c:pt>
                <c:pt idx="8">
                  <c:v>150</c:v>
                </c:pt>
                <c:pt idx="9">
                  <c:v>106</c:v>
                </c:pt>
                <c:pt idx="10">
                  <c:v>75</c:v>
                </c:pt>
                <c:pt idx="11">
                  <c:v>45</c:v>
                </c:pt>
              </c:numCache>
            </c:numRef>
          </c:xVal>
          <c:yVal>
            <c:numRef>
              <c:f>'molienda 0 min'!$D$20:$D$31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78-4268-8490-887051FF0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97183"/>
        <c:axId val="1"/>
      </c:scatterChart>
      <c:valAx>
        <c:axId val="1335497183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12700">
              <a:solidFill>
                <a:schemeClr val="tx1"/>
              </a:solidFill>
            </a:ln>
          </c:spPr>
        </c:majorGridlines>
        <c:minorGridlines>
          <c:spPr>
            <a:ln w="12700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Tamaño de partícula (micrometros)</a:t>
                </a:r>
              </a:p>
            </c:rich>
          </c:tx>
          <c:layout>
            <c:manualLayout>
              <c:xMode val="edge"/>
              <c:yMode val="edge"/>
              <c:x val="0.37500936799696311"/>
              <c:y val="0.9130508539804959"/>
            </c:manualLayout>
          </c:layout>
          <c:overlay val="0"/>
        </c:title>
        <c:numFmt formatCode="General" sourceLinked="0"/>
        <c:majorTickMark val="in"/>
        <c:minorTickMark val="in"/>
        <c:tickLblPos val="nextTo"/>
        <c:spPr>
          <a:noFill/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At val="1.0000000000000002E-2"/>
        <c:crossBetween val="midCat"/>
        <c:majorUnit val="10"/>
        <c:minorUnit val="10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12700">
              <a:solidFill>
                <a:sysClr val="windowText" lastClr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Pasante (%)</a:t>
                </a:r>
              </a:p>
            </c:rich>
          </c:tx>
          <c:overlay val="0"/>
        </c:title>
        <c:numFmt formatCode="General" sourceLinked="0"/>
        <c:majorTickMark val="in"/>
        <c:minorTickMark val="in"/>
        <c:tickLblPos val="nextTo"/>
        <c:spPr>
          <a:ln w="12700">
            <a:solidFill>
              <a:schemeClr val="tx1"/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335497183"/>
        <c:crossesAt val="0.01"/>
        <c:crossBetween val="midCat"/>
        <c:majorUnit val="20"/>
        <c:minorUnit val="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 w="6350">
      <a:solidFill>
        <a:schemeClr val="tx1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M10015 / PR CENIZAS INGENIO 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'molienda 0 min'!$B$17</c:f>
              <c:strCache>
                <c:ptCount val="1"/>
                <c:pt idx="0">
                  <c:v>0 minutos</c:v>
                </c:pt>
              </c:strCache>
            </c:strRef>
          </c:tx>
          <c:xVal>
            <c:numRef>
              <c:f>'molienda 0 min'!$A$20:$A$31</c:f>
              <c:numCache>
                <c:formatCode>0</c:formatCode>
                <c:ptCount val="12"/>
                <c:pt idx="0">
                  <c:v>2000</c:v>
                </c:pt>
                <c:pt idx="1">
                  <c:v>1400</c:v>
                </c:pt>
                <c:pt idx="2" formatCode="General">
                  <c:v>1180</c:v>
                </c:pt>
                <c:pt idx="3">
                  <c:v>1000</c:v>
                </c:pt>
                <c:pt idx="4">
                  <c:v>600</c:v>
                </c:pt>
                <c:pt idx="5">
                  <c:v>425</c:v>
                </c:pt>
                <c:pt idx="6">
                  <c:v>300</c:v>
                </c:pt>
                <c:pt idx="7">
                  <c:v>212</c:v>
                </c:pt>
                <c:pt idx="8">
                  <c:v>150</c:v>
                </c:pt>
                <c:pt idx="9">
                  <c:v>106</c:v>
                </c:pt>
                <c:pt idx="10">
                  <c:v>75</c:v>
                </c:pt>
                <c:pt idx="11">
                  <c:v>45</c:v>
                </c:pt>
              </c:numCache>
            </c:numRef>
          </c:xVal>
          <c:yVal>
            <c:numRef>
              <c:f>'molienda 0 min'!$D$20:$D$31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2-42EF-9C69-D71D072602E9}"/>
            </c:ext>
          </c:extLst>
        </c:ser>
        <c:ser>
          <c:idx val="1"/>
          <c:order val="1"/>
          <c:tx>
            <c:strRef>
              <c:f>'molioenda 0 min triturado'!$B$17</c:f>
              <c:strCache>
                <c:ptCount val="1"/>
                <c:pt idx="0">
                  <c:v>triturada</c:v>
                </c:pt>
              </c:strCache>
            </c:strRef>
          </c:tx>
          <c:xVal>
            <c:numRef>
              <c:f>'molioenda 0 min triturado'!$A$20:$A$31</c:f>
              <c:numCache>
                <c:formatCode>0</c:formatCode>
                <c:ptCount val="12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1000</c:v>
                </c:pt>
                <c:pt idx="4">
                  <c:v>600</c:v>
                </c:pt>
                <c:pt idx="5">
                  <c:v>425</c:v>
                </c:pt>
                <c:pt idx="6">
                  <c:v>300</c:v>
                </c:pt>
                <c:pt idx="7">
                  <c:v>212</c:v>
                </c:pt>
                <c:pt idx="8">
                  <c:v>150</c:v>
                </c:pt>
                <c:pt idx="9">
                  <c:v>106</c:v>
                </c:pt>
                <c:pt idx="10">
                  <c:v>75</c:v>
                </c:pt>
                <c:pt idx="11">
                  <c:v>45</c:v>
                </c:pt>
              </c:numCache>
            </c:numRef>
          </c:xVal>
          <c:yVal>
            <c:numRef>
              <c:f>'molioenda 0 min triturado'!$D$20:$D$32</c:f>
              <c:numCache>
                <c:formatCode>0.00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2-42EF-9C69-D71D072602E9}"/>
            </c:ext>
          </c:extLst>
        </c:ser>
        <c:ser>
          <c:idx val="5"/>
          <c:order val="2"/>
          <c:tx>
            <c:strRef>
              <c:f>#REF!</c:f>
              <c:strCache>
                <c:ptCount val="1"/>
                <c:pt idx="0">
                  <c:v>#¡REF!</c:v>
                </c:pt>
              </c:strCache>
            </c:strRef>
          </c:tx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2-42EF-9C69-D71D072602E9}"/>
            </c:ext>
          </c:extLst>
        </c:ser>
        <c:ser>
          <c:idx val="4"/>
          <c:order val="3"/>
          <c:tx>
            <c:strRef>
              <c:f>#REF!</c:f>
              <c:strCache>
                <c:ptCount val="1"/>
                <c:pt idx="0">
                  <c:v>#¡REF!</c:v>
                </c:pt>
              </c:strCache>
            </c:strRef>
          </c:tx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2-42EF-9C69-D71D072602E9}"/>
            </c:ext>
          </c:extLst>
        </c:ser>
        <c:ser>
          <c:idx val="6"/>
          <c:order val="4"/>
          <c:tx>
            <c:strRef>
              <c:f>#REF!</c:f>
              <c:strCache>
                <c:ptCount val="1"/>
                <c:pt idx="0">
                  <c:v>#¡REF!</c:v>
                </c:pt>
              </c:strCache>
            </c:strRef>
          </c:tx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22-42EF-9C69-D71D072602E9}"/>
            </c:ext>
          </c:extLst>
        </c:ser>
        <c:ser>
          <c:idx val="7"/>
          <c:order val="5"/>
          <c:tx>
            <c:strRef>
              <c:f>#REF!</c:f>
              <c:strCache>
                <c:ptCount val="1"/>
                <c:pt idx="0">
                  <c:v>#¡REF!</c:v>
                </c:pt>
              </c:strCache>
            </c:strRef>
          </c:tx>
          <c:x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22-42EF-9C69-D71D07260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501343"/>
        <c:axId val="1"/>
      </c:scatterChart>
      <c:valAx>
        <c:axId val="1335501343"/>
        <c:scaling>
          <c:orientation val="minMax"/>
          <c:max val="2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At val="1.0000000000000002E-2"/>
        <c:crossBetween val="midCat"/>
        <c:majorUnit val="200"/>
        <c:minorUnit val="2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335501343"/>
        <c:crossesAt val="0.01"/>
        <c:crossBetween val="midCat"/>
      </c:valAx>
    </c:plotArea>
    <c:legend>
      <c:legendPos val="r"/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M10015 / PR CENIZAS INGENIO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559210447707694"/>
          <c:y val="0.16089129483814524"/>
          <c:w val="0.70989561054488826"/>
          <c:h val="0.62503280839895015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'[1]molienda 0 min'!$B$17</c:f>
              <c:strCache>
                <c:ptCount val="1"/>
                <c:pt idx="0">
                  <c:v>original</c:v>
                </c:pt>
              </c:strCache>
            </c:strRef>
          </c:tx>
          <c:xVal>
            <c:numRef>
              <c:f>'[1]molienda 0 min'!$A$20:$A$31</c:f>
              <c:numCache>
                <c:formatCode>General</c:formatCode>
                <c:ptCount val="12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1000</c:v>
                </c:pt>
                <c:pt idx="4">
                  <c:v>600</c:v>
                </c:pt>
                <c:pt idx="5">
                  <c:v>425</c:v>
                </c:pt>
                <c:pt idx="6">
                  <c:v>300</c:v>
                </c:pt>
                <c:pt idx="7">
                  <c:v>212</c:v>
                </c:pt>
                <c:pt idx="8">
                  <c:v>150</c:v>
                </c:pt>
                <c:pt idx="9">
                  <c:v>106</c:v>
                </c:pt>
                <c:pt idx="10">
                  <c:v>75</c:v>
                </c:pt>
                <c:pt idx="11">
                  <c:v>45</c:v>
                </c:pt>
              </c:numCache>
            </c:numRef>
          </c:xVal>
          <c:yVal>
            <c:numRef>
              <c:f>'[1]molienda 0 min'!$D$20:$D$31</c:f>
              <c:numCache>
                <c:formatCode>General</c:formatCode>
                <c:ptCount val="12"/>
                <c:pt idx="0">
                  <c:v>54.280155642023345</c:v>
                </c:pt>
                <c:pt idx="1">
                  <c:v>42.329071706503612</c:v>
                </c:pt>
                <c:pt idx="2">
                  <c:v>37.858995738373167</c:v>
                </c:pt>
                <c:pt idx="3">
                  <c:v>33.41208078562164</c:v>
                </c:pt>
                <c:pt idx="4">
                  <c:v>20.11765795812488</c:v>
                </c:pt>
                <c:pt idx="5">
                  <c:v>14.577543079488599</c:v>
                </c:pt>
                <c:pt idx="6">
                  <c:v>11.550398369464512</c:v>
                </c:pt>
                <c:pt idx="7">
                  <c:v>9.5539188438021068</c:v>
                </c:pt>
                <c:pt idx="8">
                  <c:v>7.536594404298679</c:v>
                </c:pt>
                <c:pt idx="9">
                  <c:v>5.9917546785251012</c:v>
                </c:pt>
                <c:pt idx="10">
                  <c:v>4.6437835834722936</c:v>
                </c:pt>
                <c:pt idx="11">
                  <c:v>3.1591624976838926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9E-41E8-B7A6-2CF39A40FCC5}"/>
            </c:ext>
          </c:extLst>
        </c:ser>
        <c:ser>
          <c:idx val="1"/>
          <c:order val="1"/>
          <c:tx>
            <c:strRef>
              <c:f>'[1]molioenda 0 min triturado'!$B$17</c:f>
              <c:strCache>
                <c:ptCount val="1"/>
                <c:pt idx="0">
                  <c:v>triturada</c:v>
                </c:pt>
              </c:strCache>
            </c:strRef>
          </c:tx>
          <c:xVal>
            <c:numRef>
              <c:f>'[1]molioenda 0 min triturado'!$A$20:$A$31</c:f>
              <c:numCache>
                <c:formatCode>General</c:formatCode>
                <c:ptCount val="12"/>
                <c:pt idx="0">
                  <c:v>2000</c:v>
                </c:pt>
                <c:pt idx="1">
                  <c:v>1400</c:v>
                </c:pt>
                <c:pt idx="2">
                  <c:v>1180</c:v>
                </c:pt>
                <c:pt idx="3">
                  <c:v>1000</c:v>
                </c:pt>
                <c:pt idx="4">
                  <c:v>600</c:v>
                </c:pt>
                <c:pt idx="5">
                  <c:v>425</c:v>
                </c:pt>
                <c:pt idx="6">
                  <c:v>300</c:v>
                </c:pt>
                <c:pt idx="7">
                  <c:v>212</c:v>
                </c:pt>
                <c:pt idx="8">
                  <c:v>150</c:v>
                </c:pt>
                <c:pt idx="9">
                  <c:v>106</c:v>
                </c:pt>
                <c:pt idx="10">
                  <c:v>75</c:v>
                </c:pt>
                <c:pt idx="11">
                  <c:v>45</c:v>
                </c:pt>
              </c:numCache>
            </c:numRef>
          </c:xVal>
          <c:yVal>
            <c:numRef>
              <c:f>'[1]molioenda 0 min triturado'!$D$20:$D$32</c:f>
              <c:numCache>
                <c:formatCode>General</c:formatCode>
                <c:ptCount val="13"/>
                <c:pt idx="0">
                  <c:v>67.54043502509758</c:v>
                </c:pt>
                <c:pt idx="1">
                  <c:v>53.385852388919858</c:v>
                </c:pt>
                <c:pt idx="2">
                  <c:v>47.799312139802922</c:v>
                </c:pt>
                <c:pt idx="3">
                  <c:v>43.184142033835272</c:v>
                </c:pt>
                <c:pt idx="4">
                  <c:v>28.058189254508264</c:v>
                </c:pt>
                <c:pt idx="5">
                  <c:v>20.963469046291124</c:v>
                </c:pt>
                <c:pt idx="6">
                  <c:v>16.69920059490611</c:v>
                </c:pt>
                <c:pt idx="7">
                  <c:v>13.752556237218808</c:v>
                </c:pt>
                <c:pt idx="8">
                  <c:v>10.766406395240747</c:v>
                </c:pt>
                <c:pt idx="9">
                  <c:v>8.4890314184792679</c:v>
                </c:pt>
                <c:pt idx="10">
                  <c:v>6.4905186837702145</c:v>
                </c:pt>
                <c:pt idx="11">
                  <c:v>4.4292619445993653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9E-41E8-B7A6-2CF39A40FCC5}"/>
            </c:ext>
          </c:extLst>
        </c:ser>
        <c:ser>
          <c:idx val="2"/>
          <c:order val="2"/>
          <c:tx>
            <c:strRef>
              <c:f>'[1]molino bolas acero 30 min'!$B$17</c:f>
              <c:strCache>
                <c:ptCount val="1"/>
                <c:pt idx="0">
                  <c:v>acero 30 min</c:v>
                </c:pt>
              </c:strCache>
            </c:strRef>
          </c:tx>
          <c:xVal>
            <c:numRef>
              <c:f>'[1]molino bolas acero 30 min'!$A$20:$A$23</c:f>
              <c:numCache>
                <c:formatCode>General</c:formatCode>
                <c:ptCount val="4"/>
                <c:pt idx="0">
                  <c:v>2000</c:v>
                </c:pt>
                <c:pt idx="1">
                  <c:v>1400</c:v>
                </c:pt>
                <c:pt idx="2">
                  <c:v>1000</c:v>
                </c:pt>
                <c:pt idx="3">
                  <c:v>45</c:v>
                </c:pt>
              </c:numCache>
            </c:numRef>
          </c:xVal>
          <c:yVal>
            <c:numRef>
              <c:f>'[1]molino bolas acero 30 min'!$D$20:$D$23</c:f>
              <c:numCache>
                <c:formatCode>General</c:formatCode>
                <c:ptCount val="4"/>
                <c:pt idx="0">
                  <c:v>93.907714491708731</c:v>
                </c:pt>
                <c:pt idx="1">
                  <c:v>93.222782984859421</c:v>
                </c:pt>
                <c:pt idx="2">
                  <c:v>92.321557317952426</c:v>
                </c:pt>
                <c:pt idx="3">
                  <c:v>45.602018745493886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9E-41E8-B7A6-2CF39A40FCC5}"/>
            </c:ext>
          </c:extLst>
        </c:ser>
        <c:ser>
          <c:idx val="3"/>
          <c:order val="3"/>
          <c:tx>
            <c:strRef>
              <c:f>'[1]molino bolas acero 60 min'!$B$17</c:f>
              <c:strCache>
                <c:ptCount val="1"/>
                <c:pt idx="0">
                  <c:v>acero 60 m</c:v>
                </c:pt>
              </c:strCache>
            </c:strRef>
          </c:tx>
          <c:xVal>
            <c:numRef>
              <c:f>'[1]molino bolas acero 60 min'!$A$20:$A$22</c:f>
              <c:numCache>
                <c:formatCode>General</c:formatCode>
                <c:ptCount val="3"/>
                <c:pt idx="0">
                  <c:v>2000</c:v>
                </c:pt>
                <c:pt idx="1">
                  <c:v>1000</c:v>
                </c:pt>
                <c:pt idx="2">
                  <c:v>45</c:v>
                </c:pt>
              </c:numCache>
            </c:numRef>
          </c:xVal>
          <c:yVal>
            <c:numRef>
              <c:f>'[1]molino bolas acero 60 min'!$D$20:$D$22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70.778652668416441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9E-41E8-B7A6-2CF39A40FCC5}"/>
            </c:ext>
          </c:extLst>
        </c:ser>
        <c:ser>
          <c:idx val="4"/>
          <c:order val="4"/>
          <c:tx>
            <c:strRef>
              <c:f>'[1]molino bolas acero 90 min'!$B$17</c:f>
              <c:strCache>
                <c:ptCount val="1"/>
                <c:pt idx="0">
                  <c:v>acero 90 m</c:v>
                </c:pt>
              </c:strCache>
            </c:strRef>
          </c:tx>
          <c:xVal>
            <c:numRef>
              <c:f>'[1]molino bolas acero 90 min'!$A$20:$A$22</c:f>
              <c:numCache>
                <c:formatCode>General</c:formatCode>
                <c:ptCount val="3"/>
                <c:pt idx="0">
                  <c:v>2000</c:v>
                </c:pt>
                <c:pt idx="1">
                  <c:v>1000</c:v>
                </c:pt>
                <c:pt idx="2">
                  <c:v>45</c:v>
                </c:pt>
              </c:numCache>
            </c:numRef>
          </c:xVal>
          <c:yVal>
            <c:numRef>
              <c:f>'[1]molino bolas acero 90 min'!$D$20:$D$22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85.891406584010269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9E-41E8-B7A6-2CF39A40FCC5}"/>
            </c:ext>
          </c:extLst>
        </c:ser>
        <c:ser>
          <c:idx val="5"/>
          <c:order val="5"/>
          <c:tx>
            <c:strRef>
              <c:f>'[1]molino bolas acero 120 min'!$B$17</c:f>
              <c:strCache>
                <c:ptCount val="1"/>
                <c:pt idx="0">
                  <c:v>acero 120 m</c:v>
                </c:pt>
              </c:strCache>
            </c:strRef>
          </c:tx>
          <c:xVal>
            <c:numRef>
              <c:f>'[1]molino bolas acero 120 min'!$A$20:$A$22</c:f>
              <c:numCache>
                <c:formatCode>General</c:formatCode>
                <c:ptCount val="3"/>
                <c:pt idx="0">
                  <c:v>2000</c:v>
                </c:pt>
                <c:pt idx="1">
                  <c:v>1000</c:v>
                </c:pt>
                <c:pt idx="2">
                  <c:v>45</c:v>
                </c:pt>
              </c:numCache>
            </c:numRef>
          </c:xVal>
          <c:yVal>
            <c:numRef>
              <c:f>'[1]molino bolas acero 120 min'!$D$20:$D$22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93.832116788321173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9E-41E8-B7A6-2CF39A40F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96767"/>
        <c:axId val="1"/>
      </c:scatterChart>
      <c:valAx>
        <c:axId val="1335496767"/>
        <c:scaling>
          <c:logBase val="10"/>
          <c:orientation val="minMax"/>
          <c:max val="10000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Tamaño de partícula (µm)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"/>
        <c:crossesAt val="1.0000000000000002E-2"/>
        <c:crossBetween val="midCat"/>
        <c:majorUnit val="100"/>
        <c:minorUnit val="100"/>
      </c:valAx>
      <c:valAx>
        <c:axId val="1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/>
                  <a:t>Porcentaje peso acumulado pasante (%)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O"/>
          </a:p>
        </c:txPr>
        <c:crossAx val="1335496767"/>
        <c:crossesAt val="0.01"/>
        <c:crossBetween val="midCat"/>
      </c:valAx>
    </c:plotArea>
    <c:legend>
      <c:legendPos val="r"/>
      <c:layout>
        <c:manualLayout>
          <c:xMode val="edge"/>
          <c:yMode val="edge"/>
          <c:x val="0.83215943139850879"/>
          <c:y val="0.24803792063305519"/>
          <c:w val="0.16784056860149121"/>
          <c:h val="0.5023032867160262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O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2.emf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2.emf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image" Target="../media/image2.emf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image" Target="../media/image2.emf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image" Target="../media/image2.emf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image" Target="../media/image2.emf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1</xdr:row>
      <xdr:rowOff>152400</xdr:rowOff>
    </xdr:from>
    <xdr:to>
      <xdr:col>2</xdr:col>
      <xdr:colOff>180975</xdr:colOff>
      <xdr:row>1</xdr:row>
      <xdr:rowOff>790575</xdr:rowOff>
    </xdr:to>
    <xdr:pic>
      <xdr:nvPicPr>
        <xdr:cNvPr id="2" name="image34.png" descr="Imagen en blanco y negro&#10;&#10;Descripción generada automáticamente con confianza media">
          <a:extLst>
            <a:ext uri="{FF2B5EF4-FFF2-40B4-BE49-F238E27FC236}">
              <a16:creationId xmlns:a16="http://schemas.microsoft.com/office/drawing/2014/main" id="{EF199EEE-010E-48BD-A1BA-B516F0B9B79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04850" y="314325"/>
          <a:ext cx="1000125" cy="638175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32</xdr:row>
      <xdr:rowOff>161925</xdr:rowOff>
    </xdr:from>
    <xdr:to>
      <xdr:col>3</xdr:col>
      <xdr:colOff>1866900</xdr:colOff>
      <xdr:row>42</xdr:row>
      <xdr:rowOff>1714500</xdr:rowOff>
    </xdr:to>
    <xdr:graphicFrame macro="">
      <xdr:nvGraphicFramePr>
        <xdr:cNvPr id="4297870" name="5 Gráfico">
          <a:extLst>
            <a:ext uri="{FF2B5EF4-FFF2-40B4-BE49-F238E27FC236}">
              <a16:creationId xmlns:a16="http://schemas.microsoft.com/office/drawing/2014/main" id="{714276C1-4695-4146-AC31-3D6627C11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66675</xdr:rowOff>
    </xdr:from>
    <xdr:to>
      <xdr:col>0</xdr:col>
      <xdr:colOff>2009775</xdr:colOff>
      <xdr:row>4</xdr:row>
      <xdr:rowOff>95250</xdr:rowOff>
    </xdr:to>
    <xdr:pic>
      <xdr:nvPicPr>
        <xdr:cNvPr id="4297871" name="5 Imagen">
          <a:extLst>
            <a:ext uri="{FF2B5EF4-FFF2-40B4-BE49-F238E27FC236}">
              <a16:creationId xmlns:a16="http://schemas.microsoft.com/office/drawing/2014/main" id="{5C53D1A8-E56D-4CC4-86FC-65C49D191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8764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952500</xdr:colOff>
      <xdr:row>44</xdr:row>
      <xdr:rowOff>57150</xdr:rowOff>
    </xdr:from>
    <xdr:to>
      <xdr:col>3</xdr:col>
      <xdr:colOff>1609725</xdr:colOff>
      <xdr:row>62</xdr:row>
      <xdr:rowOff>57150</xdr:rowOff>
    </xdr:to>
    <xdr:graphicFrame macro="">
      <xdr:nvGraphicFramePr>
        <xdr:cNvPr id="4297872" name="5 Gráfico">
          <a:extLst>
            <a:ext uri="{FF2B5EF4-FFF2-40B4-BE49-F238E27FC236}">
              <a16:creationId xmlns:a16="http://schemas.microsoft.com/office/drawing/2014/main" id="{92969ECC-ADD3-4932-B495-DD07CF7147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32</xdr:row>
      <xdr:rowOff>161925</xdr:rowOff>
    </xdr:from>
    <xdr:to>
      <xdr:col>3</xdr:col>
      <xdr:colOff>1866900</xdr:colOff>
      <xdr:row>42</xdr:row>
      <xdr:rowOff>1714500</xdr:rowOff>
    </xdr:to>
    <xdr:graphicFrame macro="">
      <xdr:nvGraphicFramePr>
        <xdr:cNvPr id="3065175" name="5 Gráfico">
          <a:extLst>
            <a:ext uri="{FF2B5EF4-FFF2-40B4-BE49-F238E27FC236}">
              <a16:creationId xmlns:a16="http://schemas.microsoft.com/office/drawing/2014/main" id="{0D1ADA33-0ADA-4246-ABEF-E75484789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66675</xdr:rowOff>
    </xdr:from>
    <xdr:to>
      <xdr:col>0</xdr:col>
      <xdr:colOff>2009775</xdr:colOff>
      <xdr:row>4</xdr:row>
      <xdr:rowOff>95250</xdr:rowOff>
    </xdr:to>
    <xdr:pic>
      <xdr:nvPicPr>
        <xdr:cNvPr id="3065176" name="5 Imagen">
          <a:extLst>
            <a:ext uri="{FF2B5EF4-FFF2-40B4-BE49-F238E27FC236}">
              <a16:creationId xmlns:a16="http://schemas.microsoft.com/office/drawing/2014/main" id="{D9A7DD5A-2D55-4677-9AA4-29FD8AFE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8764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952500</xdr:colOff>
      <xdr:row>44</xdr:row>
      <xdr:rowOff>57150</xdr:rowOff>
    </xdr:from>
    <xdr:to>
      <xdr:col>3</xdr:col>
      <xdr:colOff>1609725</xdr:colOff>
      <xdr:row>62</xdr:row>
      <xdr:rowOff>57150</xdr:rowOff>
    </xdr:to>
    <xdr:graphicFrame macro="">
      <xdr:nvGraphicFramePr>
        <xdr:cNvPr id="3065177" name="5 Gráfico">
          <a:extLst>
            <a:ext uri="{FF2B5EF4-FFF2-40B4-BE49-F238E27FC236}">
              <a16:creationId xmlns:a16="http://schemas.microsoft.com/office/drawing/2014/main" id="{556B7F18-9693-4997-9241-F2EF00704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32</xdr:row>
      <xdr:rowOff>161925</xdr:rowOff>
    </xdr:from>
    <xdr:to>
      <xdr:col>3</xdr:col>
      <xdr:colOff>1866900</xdr:colOff>
      <xdr:row>42</xdr:row>
      <xdr:rowOff>1714500</xdr:rowOff>
    </xdr:to>
    <xdr:graphicFrame macro="">
      <xdr:nvGraphicFramePr>
        <xdr:cNvPr id="3107144" name="5 Gráfico">
          <a:extLst>
            <a:ext uri="{FF2B5EF4-FFF2-40B4-BE49-F238E27FC236}">
              <a16:creationId xmlns:a16="http://schemas.microsoft.com/office/drawing/2014/main" id="{015F46BE-E776-4267-88C9-5EB0BBC63E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66675</xdr:rowOff>
    </xdr:from>
    <xdr:to>
      <xdr:col>0</xdr:col>
      <xdr:colOff>2009775</xdr:colOff>
      <xdr:row>4</xdr:row>
      <xdr:rowOff>95250</xdr:rowOff>
    </xdr:to>
    <xdr:pic>
      <xdr:nvPicPr>
        <xdr:cNvPr id="3107145" name="5 Imagen">
          <a:extLst>
            <a:ext uri="{FF2B5EF4-FFF2-40B4-BE49-F238E27FC236}">
              <a16:creationId xmlns:a16="http://schemas.microsoft.com/office/drawing/2014/main" id="{0705E11A-4F79-4B9D-A501-6CEBBB654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8764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952500</xdr:colOff>
      <xdr:row>44</xdr:row>
      <xdr:rowOff>57150</xdr:rowOff>
    </xdr:from>
    <xdr:to>
      <xdr:col>3</xdr:col>
      <xdr:colOff>1609725</xdr:colOff>
      <xdr:row>62</xdr:row>
      <xdr:rowOff>57150</xdr:rowOff>
    </xdr:to>
    <xdr:graphicFrame macro="">
      <xdr:nvGraphicFramePr>
        <xdr:cNvPr id="3107146" name="5 Gráfico">
          <a:extLst>
            <a:ext uri="{FF2B5EF4-FFF2-40B4-BE49-F238E27FC236}">
              <a16:creationId xmlns:a16="http://schemas.microsoft.com/office/drawing/2014/main" id="{C5B8D729-0BC5-4B08-8B3B-BB37BB255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32</xdr:row>
      <xdr:rowOff>161925</xdr:rowOff>
    </xdr:from>
    <xdr:to>
      <xdr:col>3</xdr:col>
      <xdr:colOff>1866900</xdr:colOff>
      <xdr:row>42</xdr:row>
      <xdr:rowOff>1714500</xdr:rowOff>
    </xdr:to>
    <xdr:graphicFrame macro="">
      <xdr:nvGraphicFramePr>
        <xdr:cNvPr id="3108168" name="5 Gráfico">
          <a:extLst>
            <a:ext uri="{FF2B5EF4-FFF2-40B4-BE49-F238E27FC236}">
              <a16:creationId xmlns:a16="http://schemas.microsoft.com/office/drawing/2014/main" id="{53AEAC96-9BAF-4149-9737-E52902F8C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66675</xdr:rowOff>
    </xdr:from>
    <xdr:to>
      <xdr:col>0</xdr:col>
      <xdr:colOff>2009775</xdr:colOff>
      <xdr:row>4</xdr:row>
      <xdr:rowOff>95250</xdr:rowOff>
    </xdr:to>
    <xdr:pic>
      <xdr:nvPicPr>
        <xdr:cNvPr id="3108169" name="5 Imagen">
          <a:extLst>
            <a:ext uri="{FF2B5EF4-FFF2-40B4-BE49-F238E27FC236}">
              <a16:creationId xmlns:a16="http://schemas.microsoft.com/office/drawing/2014/main" id="{B22FB24F-0F4C-40CD-8F82-F680C59C7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8764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952500</xdr:colOff>
      <xdr:row>44</xdr:row>
      <xdr:rowOff>57150</xdr:rowOff>
    </xdr:from>
    <xdr:to>
      <xdr:col>3</xdr:col>
      <xdr:colOff>1609725</xdr:colOff>
      <xdr:row>62</xdr:row>
      <xdr:rowOff>57150</xdr:rowOff>
    </xdr:to>
    <xdr:graphicFrame macro="">
      <xdr:nvGraphicFramePr>
        <xdr:cNvPr id="3108170" name="5 Gráfico">
          <a:extLst>
            <a:ext uri="{FF2B5EF4-FFF2-40B4-BE49-F238E27FC236}">
              <a16:creationId xmlns:a16="http://schemas.microsoft.com/office/drawing/2014/main" id="{AE0BB567-AF18-4DCE-842B-A29EE7511F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32</xdr:row>
      <xdr:rowOff>161925</xdr:rowOff>
    </xdr:from>
    <xdr:to>
      <xdr:col>3</xdr:col>
      <xdr:colOff>1866900</xdr:colOff>
      <xdr:row>42</xdr:row>
      <xdr:rowOff>1714500</xdr:rowOff>
    </xdr:to>
    <xdr:graphicFrame macro="">
      <xdr:nvGraphicFramePr>
        <xdr:cNvPr id="3110216" name="5 Gráfico">
          <a:extLst>
            <a:ext uri="{FF2B5EF4-FFF2-40B4-BE49-F238E27FC236}">
              <a16:creationId xmlns:a16="http://schemas.microsoft.com/office/drawing/2014/main" id="{4B6F0E3C-3049-4A39-8AF1-CB5F9624AC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66675</xdr:rowOff>
    </xdr:from>
    <xdr:to>
      <xdr:col>0</xdr:col>
      <xdr:colOff>2009775</xdr:colOff>
      <xdr:row>4</xdr:row>
      <xdr:rowOff>95250</xdr:rowOff>
    </xdr:to>
    <xdr:pic>
      <xdr:nvPicPr>
        <xdr:cNvPr id="3110217" name="5 Imagen">
          <a:extLst>
            <a:ext uri="{FF2B5EF4-FFF2-40B4-BE49-F238E27FC236}">
              <a16:creationId xmlns:a16="http://schemas.microsoft.com/office/drawing/2014/main" id="{5AB07953-0CD2-4969-B526-D7E5852B8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8764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952500</xdr:colOff>
      <xdr:row>44</xdr:row>
      <xdr:rowOff>57150</xdr:rowOff>
    </xdr:from>
    <xdr:to>
      <xdr:col>3</xdr:col>
      <xdr:colOff>1609725</xdr:colOff>
      <xdr:row>62</xdr:row>
      <xdr:rowOff>57150</xdr:rowOff>
    </xdr:to>
    <xdr:graphicFrame macro="">
      <xdr:nvGraphicFramePr>
        <xdr:cNvPr id="3110218" name="5 Gráfico">
          <a:extLst>
            <a:ext uri="{FF2B5EF4-FFF2-40B4-BE49-F238E27FC236}">
              <a16:creationId xmlns:a16="http://schemas.microsoft.com/office/drawing/2014/main" id="{801B84CF-80B7-4AFD-9030-BAFF2C5E7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742950</xdr:colOff>
      <xdr:row>24</xdr:row>
      <xdr:rowOff>0</xdr:rowOff>
    </xdr:from>
    <xdr:to>
      <xdr:col>10</xdr:col>
      <xdr:colOff>9525</xdr:colOff>
      <xdr:row>51</xdr:row>
      <xdr:rowOff>9525</xdr:rowOff>
    </xdr:to>
    <xdr:graphicFrame macro="">
      <xdr:nvGraphicFramePr>
        <xdr:cNvPr id="3296396" name="Gráfico 1">
          <a:extLst>
            <a:ext uri="{FF2B5EF4-FFF2-40B4-BE49-F238E27FC236}">
              <a16:creationId xmlns:a16="http://schemas.microsoft.com/office/drawing/2014/main" id="{51F26DC2-379A-4C0B-AB2B-AA9DC2676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733425</xdr:colOff>
      <xdr:row>24</xdr:row>
      <xdr:rowOff>0</xdr:rowOff>
    </xdr:from>
    <xdr:to>
      <xdr:col>20</xdr:col>
      <xdr:colOff>419100</xdr:colOff>
      <xdr:row>41</xdr:row>
      <xdr:rowOff>28575</xdr:rowOff>
    </xdr:to>
    <xdr:graphicFrame macro="">
      <xdr:nvGraphicFramePr>
        <xdr:cNvPr id="3296397" name="Gráfico 2">
          <a:extLst>
            <a:ext uri="{FF2B5EF4-FFF2-40B4-BE49-F238E27FC236}">
              <a16:creationId xmlns:a16="http://schemas.microsoft.com/office/drawing/2014/main" id="{36C1F389-5C20-4F91-BC6F-23919A28BB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24</xdr:row>
      <xdr:rowOff>0</xdr:rowOff>
    </xdr:from>
    <xdr:to>
      <xdr:col>26</xdr:col>
      <xdr:colOff>409575</xdr:colOff>
      <xdr:row>41</xdr:row>
      <xdr:rowOff>0</xdr:rowOff>
    </xdr:to>
    <xdr:graphicFrame macro="">
      <xdr:nvGraphicFramePr>
        <xdr:cNvPr id="3296398" name="Gráfico 2">
          <a:extLst>
            <a:ext uri="{FF2B5EF4-FFF2-40B4-BE49-F238E27FC236}">
              <a16:creationId xmlns:a16="http://schemas.microsoft.com/office/drawing/2014/main" id="{49B93E54-1B50-40FA-8FD3-085AD318B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431799</xdr:colOff>
      <xdr:row>22</xdr:row>
      <xdr:rowOff>147108</xdr:rowOff>
    </xdr:from>
    <xdr:to>
      <xdr:col>7</xdr:col>
      <xdr:colOff>500591</xdr:colOff>
      <xdr:row>42</xdr:row>
      <xdr:rowOff>152400</xdr:rowOff>
    </xdr:to>
    <xdr:graphicFrame macro="">
      <xdr:nvGraphicFramePr>
        <xdr:cNvPr id="5040140" name="Gráfico 1">
          <a:extLst>
            <a:ext uri="{FF2B5EF4-FFF2-40B4-BE49-F238E27FC236}">
              <a16:creationId xmlns:a16="http://schemas.microsoft.com/office/drawing/2014/main" id="{5427C43C-9EB0-4047-A92A-E96EE2E99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35</xdr:row>
      <xdr:rowOff>9525</xdr:rowOff>
    </xdr:from>
    <xdr:to>
      <xdr:col>3</xdr:col>
      <xdr:colOff>1600200</xdr:colOff>
      <xdr:row>43</xdr:row>
      <xdr:rowOff>1457325</xdr:rowOff>
    </xdr:to>
    <xdr:graphicFrame macro="">
      <xdr:nvGraphicFramePr>
        <xdr:cNvPr id="1764019" name="5 Gráfico">
          <a:extLst>
            <a:ext uri="{FF2B5EF4-FFF2-40B4-BE49-F238E27FC236}">
              <a16:creationId xmlns:a16="http://schemas.microsoft.com/office/drawing/2014/main" id="{A039A5B4-CBB9-414A-BCEA-6E5A51FD4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66675</xdr:rowOff>
    </xdr:from>
    <xdr:to>
      <xdr:col>1</xdr:col>
      <xdr:colOff>0</xdr:colOff>
      <xdr:row>4</xdr:row>
      <xdr:rowOff>95250</xdr:rowOff>
    </xdr:to>
    <xdr:pic>
      <xdr:nvPicPr>
        <xdr:cNvPr id="1764020" name="5 Imagen">
          <a:extLst>
            <a:ext uri="{FF2B5EF4-FFF2-40B4-BE49-F238E27FC236}">
              <a16:creationId xmlns:a16="http://schemas.microsoft.com/office/drawing/2014/main" id="{0538624F-3416-499D-9BC8-2644AA2E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9526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952500</xdr:colOff>
      <xdr:row>45</xdr:row>
      <xdr:rowOff>57150</xdr:rowOff>
    </xdr:from>
    <xdr:to>
      <xdr:col>3</xdr:col>
      <xdr:colOff>1609725</xdr:colOff>
      <xdr:row>63</xdr:row>
      <xdr:rowOff>57150</xdr:rowOff>
    </xdr:to>
    <xdr:graphicFrame macro="">
      <xdr:nvGraphicFramePr>
        <xdr:cNvPr id="1764021" name="5 Gráfico">
          <a:extLst>
            <a:ext uri="{FF2B5EF4-FFF2-40B4-BE49-F238E27FC236}">
              <a16:creationId xmlns:a16="http://schemas.microsoft.com/office/drawing/2014/main" id="{DFBB993B-0CD6-4049-9EDB-7B457069F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35</xdr:row>
      <xdr:rowOff>0</xdr:rowOff>
    </xdr:from>
    <xdr:to>
      <xdr:col>3</xdr:col>
      <xdr:colOff>1971675</xdr:colOff>
      <xdr:row>43</xdr:row>
      <xdr:rowOff>1447800</xdr:rowOff>
    </xdr:to>
    <xdr:graphicFrame macro="">
      <xdr:nvGraphicFramePr>
        <xdr:cNvPr id="1719971" name="5 Gráfico">
          <a:extLst>
            <a:ext uri="{FF2B5EF4-FFF2-40B4-BE49-F238E27FC236}">
              <a16:creationId xmlns:a16="http://schemas.microsoft.com/office/drawing/2014/main" id="{1EDE3922-4FA4-4F8D-8731-FBB552992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133350</xdr:colOff>
      <xdr:row>0</xdr:row>
      <xdr:rowOff>66675</xdr:rowOff>
    </xdr:from>
    <xdr:to>
      <xdr:col>1</xdr:col>
      <xdr:colOff>0</xdr:colOff>
      <xdr:row>4</xdr:row>
      <xdr:rowOff>95250</xdr:rowOff>
    </xdr:to>
    <xdr:pic>
      <xdr:nvPicPr>
        <xdr:cNvPr id="1719972" name="5 Imagen">
          <a:extLst>
            <a:ext uri="{FF2B5EF4-FFF2-40B4-BE49-F238E27FC236}">
              <a16:creationId xmlns:a16="http://schemas.microsoft.com/office/drawing/2014/main" id="{6F5E7581-6460-4321-B559-550AC7B44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9526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44</xdr:row>
      <xdr:rowOff>47625</xdr:rowOff>
    </xdr:from>
    <xdr:to>
      <xdr:col>4</xdr:col>
      <xdr:colOff>66675</xdr:colOff>
      <xdr:row>61</xdr:row>
      <xdr:rowOff>142875</xdr:rowOff>
    </xdr:to>
    <xdr:graphicFrame macro="">
      <xdr:nvGraphicFramePr>
        <xdr:cNvPr id="1719973" name="5 Gráfico">
          <a:extLst>
            <a:ext uri="{FF2B5EF4-FFF2-40B4-BE49-F238E27FC236}">
              <a16:creationId xmlns:a16="http://schemas.microsoft.com/office/drawing/2014/main" id="{B1CA53E7-ED6E-4DAB-A3DB-452B0BF92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BORATORIOS/2021/HOJAS%20DE%20ENSAYOS/TAMA&#209;O%20DE%20PARTICULA/E6475%20M10015%20PR%20CABEZA,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0015 - PR "/>
      <sheetName val="molienda 0 min"/>
      <sheetName val="molioenda 0 min triturado"/>
      <sheetName val="molino bolas acero 30 min"/>
      <sheetName val="molino bolas acero 60 min"/>
      <sheetName val="molino bolas acero 90 min"/>
      <sheetName val="molino bolas acero 120 min"/>
    </sheetNames>
    <sheetDataSet>
      <sheetData sheetId="0"/>
      <sheetData sheetId="1">
        <row r="17">
          <cell r="B17" t="str">
            <v>original</v>
          </cell>
        </row>
        <row r="20">
          <cell r="A20">
            <v>2000</v>
          </cell>
          <cell r="D20">
            <v>54.280155642023345</v>
          </cell>
        </row>
        <row r="21">
          <cell r="A21">
            <v>1400</v>
          </cell>
          <cell r="D21">
            <v>42.329071706503612</v>
          </cell>
        </row>
        <row r="22">
          <cell r="A22">
            <v>1180</v>
          </cell>
          <cell r="D22">
            <v>37.858995738373167</v>
          </cell>
        </row>
        <row r="23">
          <cell r="A23">
            <v>1000</v>
          </cell>
          <cell r="D23">
            <v>33.41208078562164</v>
          </cell>
        </row>
        <row r="24">
          <cell r="A24">
            <v>600</v>
          </cell>
          <cell r="D24">
            <v>20.11765795812488</v>
          </cell>
        </row>
        <row r="25">
          <cell r="A25">
            <v>425</v>
          </cell>
          <cell r="D25">
            <v>14.577543079488599</v>
          </cell>
        </row>
        <row r="26">
          <cell r="A26">
            <v>300</v>
          </cell>
          <cell r="D26">
            <v>11.550398369464512</v>
          </cell>
        </row>
        <row r="27">
          <cell r="A27">
            <v>212</v>
          </cell>
          <cell r="D27">
            <v>9.5539188438021068</v>
          </cell>
        </row>
        <row r="28">
          <cell r="A28">
            <v>150</v>
          </cell>
          <cell r="D28">
            <v>7.536594404298679</v>
          </cell>
        </row>
        <row r="29">
          <cell r="A29">
            <v>106</v>
          </cell>
          <cell r="D29">
            <v>5.9917546785251012</v>
          </cell>
        </row>
        <row r="30">
          <cell r="A30">
            <v>75</v>
          </cell>
          <cell r="D30">
            <v>4.6437835834722936</v>
          </cell>
        </row>
        <row r="31">
          <cell r="A31">
            <v>45</v>
          </cell>
          <cell r="D31">
            <v>3.1591624976838926</v>
          </cell>
        </row>
      </sheetData>
      <sheetData sheetId="2">
        <row r="17">
          <cell r="B17" t="str">
            <v>triturada</v>
          </cell>
        </row>
        <row r="20">
          <cell r="A20">
            <v>2000</v>
          </cell>
          <cell r="D20">
            <v>67.54043502509758</v>
          </cell>
        </row>
        <row r="21">
          <cell r="A21">
            <v>1400</v>
          </cell>
          <cell r="D21">
            <v>53.385852388919858</v>
          </cell>
        </row>
        <row r="22">
          <cell r="A22">
            <v>1180</v>
          </cell>
          <cell r="D22">
            <v>47.799312139802922</v>
          </cell>
        </row>
        <row r="23">
          <cell r="A23">
            <v>1000</v>
          </cell>
          <cell r="D23">
            <v>43.184142033835272</v>
          </cell>
        </row>
        <row r="24">
          <cell r="A24">
            <v>600</v>
          </cell>
          <cell r="D24">
            <v>28.058189254508264</v>
          </cell>
        </row>
        <row r="25">
          <cell r="A25">
            <v>425</v>
          </cell>
          <cell r="D25">
            <v>20.963469046291124</v>
          </cell>
        </row>
        <row r="26">
          <cell r="A26">
            <v>300</v>
          </cell>
          <cell r="D26">
            <v>16.69920059490611</v>
          </cell>
        </row>
        <row r="27">
          <cell r="A27">
            <v>212</v>
          </cell>
          <cell r="D27">
            <v>13.752556237218808</v>
          </cell>
        </row>
        <row r="28">
          <cell r="A28">
            <v>150</v>
          </cell>
          <cell r="D28">
            <v>10.766406395240747</v>
          </cell>
        </row>
        <row r="29">
          <cell r="A29">
            <v>106</v>
          </cell>
          <cell r="D29">
            <v>8.4890314184792679</v>
          </cell>
        </row>
        <row r="30">
          <cell r="A30">
            <v>75</v>
          </cell>
          <cell r="D30">
            <v>6.4905186837702145</v>
          </cell>
        </row>
        <row r="31">
          <cell r="A31">
            <v>45</v>
          </cell>
          <cell r="D31">
            <v>4.4292619445993653</v>
          </cell>
        </row>
        <row r="32">
          <cell r="D32">
            <v>0</v>
          </cell>
        </row>
      </sheetData>
      <sheetData sheetId="3">
        <row r="17">
          <cell r="B17" t="str">
            <v>acero 30 min</v>
          </cell>
        </row>
        <row r="20">
          <cell r="A20">
            <v>2000</v>
          </cell>
          <cell r="D20">
            <v>93.907714491708731</v>
          </cell>
        </row>
        <row r="21">
          <cell r="A21">
            <v>1400</v>
          </cell>
          <cell r="D21">
            <v>93.222782984859421</v>
          </cell>
        </row>
        <row r="22">
          <cell r="A22">
            <v>1000</v>
          </cell>
          <cell r="D22">
            <v>92.321557317952426</v>
          </cell>
        </row>
        <row r="23">
          <cell r="A23">
            <v>45</v>
          </cell>
          <cell r="D23">
            <v>45.602018745493886</v>
          </cell>
        </row>
      </sheetData>
      <sheetData sheetId="4">
        <row r="17">
          <cell r="B17" t="str">
            <v>acero 60 m</v>
          </cell>
        </row>
        <row r="20">
          <cell r="A20">
            <v>2000</v>
          </cell>
          <cell r="D20">
            <v>100</v>
          </cell>
        </row>
        <row r="21">
          <cell r="A21">
            <v>1000</v>
          </cell>
          <cell r="D21">
            <v>100</v>
          </cell>
        </row>
        <row r="22">
          <cell r="A22">
            <v>45</v>
          </cell>
          <cell r="D22">
            <v>70.778652668416441</v>
          </cell>
        </row>
      </sheetData>
      <sheetData sheetId="5">
        <row r="17">
          <cell r="B17" t="str">
            <v>acero 90 m</v>
          </cell>
        </row>
        <row r="20">
          <cell r="A20">
            <v>2000</v>
          </cell>
          <cell r="D20">
            <v>100</v>
          </cell>
        </row>
        <row r="21">
          <cell r="A21">
            <v>1000</v>
          </cell>
          <cell r="D21">
            <v>100</v>
          </cell>
        </row>
        <row r="22">
          <cell r="A22">
            <v>45</v>
          </cell>
          <cell r="D22">
            <v>85.891406584010269</v>
          </cell>
        </row>
      </sheetData>
      <sheetData sheetId="6">
        <row r="17">
          <cell r="B17" t="str">
            <v>acero 120 m</v>
          </cell>
        </row>
        <row r="20">
          <cell r="A20">
            <v>2000</v>
          </cell>
          <cell r="D20">
            <v>100</v>
          </cell>
        </row>
        <row r="21">
          <cell r="A21">
            <v>1000</v>
          </cell>
          <cell r="D21">
            <v>100</v>
          </cell>
        </row>
        <row r="22">
          <cell r="A22">
            <v>45</v>
          </cell>
          <cell r="D22">
            <v>93.832116788321173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4FEC-9E95-4520-A34A-B1E095EA48D8}">
  <dimension ref="B2:F18"/>
  <sheetViews>
    <sheetView showGridLines="0" workbookViewId="0">
      <selection activeCell="J12" sqref="J12"/>
    </sheetView>
  </sheetViews>
  <sheetFormatPr baseColWidth="10" defaultRowHeight="12.75" x14ac:dyDescent="0.2"/>
  <cols>
    <col min="6" max="6" width="21.5703125" customWidth="1"/>
  </cols>
  <sheetData>
    <row r="2" spans="2:6" ht="67.5" customHeight="1" x14ac:dyDescent="0.2">
      <c r="F2" s="65" t="s">
        <v>55</v>
      </c>
    </row>
    <row r="4" spans="2:6" ht="13.5" thickBot="1" x14ac:dyDescent="0.25"/>
    <row r="5" spans="2:6" ht="27.75" thickBot="1" x14ac:dyDescent="0.25">
      <c r="B5" s="78" t="s">
        <v>56</v>
      </c>
      <c r="C5" s="79"/>
      <c r="D5" s="79"/>
      <c r="E5" s="79"/>
      <c r="F5" s="80"/>
    </row>
    <row r="6" spans="2:6" x14ac:dyDescent="0.2">
      <c r="B6" s="81" t="s">
        <v>54</v>
      </c>
      <c r="C6" s="82"/>
      <c r="D6" s="82"/>
      <c r="E6" s="82"/>
      <c r="F6" s="83"/>
    </row>
    <row r="7" spans="2:6" ht="65.25" customHeight="1" x14ac:dyDescent="0.2">
      <c r="B7" s="84"/>
      <c r="C7" s="85"/>
      <c r="D7" s="85"/>
      <c r="E7" s="85"/>
      <c r="F7" s="86"/>
    </row>
    <row r="8" spans="2:6" ht="13.5" thickBot="1" x14ac:dyDescent="0.25">
      <c r="B8" s="87"/>
      <c r="C8" s="88"/>
      <c r="D8" s="88"/>
      <c r="E8" s="88"/>
      <c r="F8" s="89"/>
    </row>
    <row r="9" spans="2:6" ht="13.5" thickBot="1" x14ac:dyDescent="0.25"/>
    <row r="10" spans="2:6" x14ac:dyDescent="0.2">
      <c r="B10" s="66"/>
      <c r="C10" s="67"/>
      <c r="D10" s="67"/>
      <c r="E10" s="67"/>
      <c r="F10" s="68"/>
    </row>
    <row r="11" spans="2:6" x14ac:dyDescent="0.2">
      <c r="B11" s="69" t="s">
        <v>57</v>
      </c>
      <c r="C11" s="70"/>
      <c r="D11" s="70"/>
      <c r="E11" s="70"/>
      <c r="F11" s="71"/>
    </row>
    <row r="12" spans="2:6" x14ac:dyDescent="0.2">
      <c r="B12" s="69" t="s">
        <v>58</v>
      </c>
      <c r="C12" s="70"/>
      <c r="D12" s="70"/>
      <c r="E12" s="70"/>
      <c r="F12" s="71"/>
    </row>
    <row r="13" spans="2:6" x14ac:dyDescent="0.2">
      <c r="B13" s="69" t="s">
        <v>59</v>
      </c>
      <c r="C13" s="70"/>
      <c r="D13" s="70"/>
      <c r="E13" s="70"/>
      <c r="F13" s="71"/>
    </row>
    <row r="14" spans="2:6" x14ac:dyDescent="0.2">
      <c r="B14" s="69" t="s">
        <v>60</v>
      </c>
      <c r="C14" s="70"/>
      <c r="D14" s="70"/>
      <c r="E14" s="70"/>
      <c r="F14" s="71"/>
    </row>
    <row r="15" spans="2:6" x14ac:dyDescent="0.2">
      <c r="B15" s="69" t="s">
        <v>61</v>
      </c>
      <c r="C15" s="70"/>
      <c r="D15" s="70"/>
      <c r="E15" s="70"/>
      <c r="F15" s="71"/>
    </row>
    <row r="16" spans="2:6" x14ac:dyDescent="0.2">
      <c r="B16" s="69" t="s">
        <v>62</v>
      </c>
      <c r="C16" s="70"/>
      <c r="D16" s="70"/>
      <c r="E16" s="70"/>
      <c r="F16" s="71"/>
    </row>
    <row r="17" spans="2:6" x14ac:dyDescent="0.2">
      <c r="B17" s="69" t="s">
        <v>63</v>
      </c>
      <c r="C17" s="70"/>
      <c r="D17" s="70"/>
      <c r="E17" s="70"/>
      <c r="F17" s="71"/>
    </row>
    <row r="18" spans="2:6" ht="13.5" thickBot="1" x14ac:dyDescent="0.25">
      <c r="B18" s="72"/>
      <c r="C18" s="73"/>
      <c r="D18" s="73"/>
      <c r="E18" s="73"/>
      <c r="F18" s="74"/>
    </row>
  </sheetData>
  <mergeCells count="2">
    <mergeCell ref="B5:F5"/>
    <mergeCell ref="B6:F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T87"/>
  <sheetViews>
    <sheetView view="pageBreakPreview" zoomScale="95" zoomScaleNormal="100" zoomScaleSheetLayoutView="95" workbookViewId="0">
      <selection activeCell="E9" sqref="E9:G9"/>
    </sheetView>
  </sheetViews>
  <sheetFormatPr baseColWidth="10" defaultColWidth="9.140625" defaultRowHeight="12.75" x14ac:dyDescent="0.2"/>
  <cols>
    <col min="1" max="1" width="31.28515625" style="32" customWidth="1"/>
    <col min="2" max="2" width="28" style="32" customWidth="1"/>
    <col min="3" max="3" width="22.7109375" style="32" customWidth="1"/>
    <col min="4" max="4" width="31.28515625" style="32" customWidth="1"/>
    <col min="5" max="16384" width="9.140625" style="32"/>
  </cols>
  <sheetData>
    <row r="1" spans="1:46" ht="12.75" customHeight="1" x14ac:dyDescent="0.2">
      <c r="A1" s="114"/>
      <c r="B1" s="98" t="s">
        <v>11</v>
      </c>
      <c r="C1" s="99"/>
      <c r="D1" s="30" t="s">
        <v>10</v>
      </c>
      <c r="E1" s="90"/>
      <c r="F1" s="90"/>
      <c r="G1" s="90"/>
      <c r="H1" s="90"/>
      <c r="I1" s="9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x14ac:dyDescent="0.2">
      <c r="A2" s="115"/>
      <c r="B2" s="100"/>
      <c r="C2" s="101"/>
      <c r="D2" s="30"/>
      <c r="E2" s="90"/>
      <c r="F2" s="90"/>
      <c r="G2" s="90"/>
      <c r="H2" s="90"/>
      <c r="I2" s="90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x14ac:dyDescent="0.2">
      <c r="A3" s="115"/>
      <c r="B3" s="100"/>
      <c r="C3" s="101"/>
      <c r="D3" s="30" t="s">
        <v>12</v>
      </c>
      <c r="E3" s="90"/>
      <c r="F3" s="90"/>
      <c r="G3" s="90"/>
      <c r="H3" s="90"/>
      <c r="I3" s="90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</row>
    <row r="4" spans="1:46" x14ac:dyDescent="0.2">
      <c r="A4" s="115"/>
      <c r="B4" s="100"/>
      <c r="C4" s="101"/>
      <c r="D4" s="30"/>
      <c r="E4" s="90"/>
      <c r="F4" s="90"/>
      <c r="G4" s="90"/>
      <c r="H4" s="90"/>
      <c r="I4" s="9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</row>
    <row r="5" spans="1:46" x14ac:dyDescent="0.2">
      <c r="A5" s="116"/>
      <c r="B5" s="100"/>
      <c r="C5" s="101"/>
      <c r="D5" s="30" t="s">
        <v>52</v>
      </c>
      <c r="E5" s="90"/>
      <c r="F5" s="90"/>
      <c r="G5" s="90"/>
      <c r="H5" s="90"/>
      <c r="I5" s="9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</row>
    <row r="6" spans="1:46" ht="13.5" thickBot="1" x14ac:dyDescent="0.25">
      <c r="A6" s="33" t="s">
        <v>13</v>
      </c>
      <c r="B6" s="102"/>
      <c r="C6" s="103"/>
      <c r="D6" s="30"/>
      <c r="E6" s="90"/>
      <c r="F6" s="90"/>
      <c r="G6" s="90"/>
      <c r="H6" s="90"/>
      <c r="I6" s="90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</row>
    <row r="7" spans="1:46" x14ac:dyDescent="0.2">
      <c r="A7" s="34" t="s">
        <v>4</v>
      </c>
      <c r="B7" s="108" t="s">
        <v>36</v>
      </c>
      <c r="C7" s="109"/>
      <c r="D7" s="110"/>
      <c r="E7" s="31"/>
      <c r="F7" s="31"/>
      <c r="G7" s="31"/>
      <c r="H7" s="31"/>
      <c r="I7" s="31"/>
    </row>
    <row r="8" spans="1:46" x14ac:dyDescent="0.2">
      <c r="A8" s="35" t="s">
        <v>0</v>
      </c>
      <c r="B8" s="111">
        <v>44473</v>
      </c>
      <c r="C8" s="112"/>
      <c r="D8" s="113"/>
      <c r="E8" s="31"/>
      <c r="F8" s="31"/>
      <c r="G8" s="31"/>
      <c r="H8" s="31"/>
      <c r="I8" s="31"/>
    </row>
    <row r="9" spans="1:46" x14ac:dyDescent="0.2">
      <c r="A9" s="35" t="s">
        <v>3</v>
      </c>
      <c r="B9" s="91" t="s">
        <v>29</v>
      </c>
      <c r="C9" s="92"/>
      <c r="D9" s="92"/>
      <c r="E9" s="177"/>
      <c r="F9" s="177"/>
      <c r="G9" s="177"/>
      <c r="H9" s="31"/>
      <c r="I9" s="31"/>
    </row>
    <row r="10" spans="1:46" x14ac:dyDescent="0.2">
      <c r="A10" s="36" t="s">
        <v>1</v>
      </c>
      <c r="B10" s="91" t="s">
        <v>26</v>
      </c>
      <c r="C10" s="92"/>
      <c r="D10" s="95"/>
      <c r="E10" s="31"/>
      <c r="F10" s="31"/>
      <c r="G10" s="31"/>
      <c r="H10" s="31"/>
      <c r="I10" s="31"/>
    </row>
    <row r="11" spans="1:46" ht="18" customHeight="1" thickBot="1" x14ac:dyDescent="0.25">
      <c r="A11" s="37" t="s">
        <v>9</v>
      </c>
      <c r="B11" s="38" t="s">
        <v>30</v>
      </c>
      <c r="C11" s="38" t="s">
        <v>19</v>
      </c>
      <c r="D11" s="39"/>
      <c r="E11" s="31"/>
      <c r="F11" s="31"/>
      <c r="G11" s="31"/>
      <c r="H11" s="31"/>
      <c r="I11" s="31"/>
    </row>
    <row r="12" spans="1:46" ht="9" customHeight="1" thickBot="1" x14ac:dyDescent="0.25">
      <c r="A12" s="119"/>
      <c r="B12" s="120"/>
      <c r="C12" s="120"/>
      <c r="D12" s="121"/>
      <c r="E12" s="31"/>
      <c r="F12" s="31"/>
      <c r="G12" s="31"/>
      <c r="H12" s="31"/>
      <c r="I12" s="31"/>
    </row>
    <row r="13" spans="1:46" ht="13.5" thickBot="1" x14ac:dyDescent="0.25">
      <c r="A13" s="119" t="s">
        <v>2</v>
      </c>
      <c r="B13" s="120"/>
      <c r="C13" s="120"/>
      <c r="D13" s="121"/>
      <c r="E13" s="31"/>
      <c r="F13" s="31"/>
      <c r="G13" s="31"/>
      <c r="H13" s="31"/>
      <c r="I13" s="31"/>
    </row>
    <row r="14" spans="1:46" ht="13.5" thickBot="1" x14ac:dyDescent="0.25">
      <c r="A14" s="104" t="s">
        <v>34</v>
      </c>
      <c r="B14" s="105"/>
      <c r="C14" s="106">
        <f>(((66-D27)/(D28-D27))*(A28-A27))+A27</f>
        <v>141.60780487804877</v>
      </c>
      <c r="D14" s="107"/>
      <c r="E14" s="31" t="s">
        <v>32</v>
      </c>
      <c r="F14" s="31"/>
      <c r="G14" s="31"/>
      <c r="H14" s="31"/>
      <c r="I14" s="31"/>
    </row>
    <row r="15" spans="1:46" ht="9.75" customHeight="1" thickBot="1" x14ac:dyDescent="0.25">
      <c r="A15" s="119" t="s">
        <v>31</v>
      </c>
      <c r="B15" s="120"/>
      <c r="C15" s="120"/>
      <c r="D15" s="121"/>
      <c r="E15" s="31"/>
      <c r="F15" s="31"/>
      <c r="G15" s="31"/>
      <c r="H15" s="31"/>
      <c r="I15" s="31"/>
    </row>
    <row r="16" spans="1:46" s="43" customFormat="1" ht="29.25" customHeight="1" thickBot="1" x14ac:dyDescent="0.25">
      <c r="A16" s="40" t="s">
        <v>17</v>
      </c>
      <c r="B16" s="41" t="s">
        <v>15</v>
      </c>
      <c r="C16" s="117" t="s">
        <v>22</v>
      </c>
      <c r="D16" s="118"/>
      <c r="E16" s="42"/>
      <c r="F16" s="42"/>
      <c r="G16" s="42"/>
      <c r="H16" s="42"/>
      <c r="I16" s="42"/>
    </row>
    <row r="17" spans="1:9" s="43" customFormat="1" ht="15.75" customHeight="1" thickBot="1" x14ac:dyDescent="0.25">
      <c r="A17" s="44">
        <v>109.6</v>
      </c>
      <c r="B17" s="45"/>
      <c r="C17" s="131"/>
      <c r="D17" s="132"/>
      <c r="E17" s="42"/>
      <c r="F17" s="42"/>
      <c r="G17" s="42"/>
      <c r="H17" s="42"/>
      <c r="I17" s="42"/>
    </row>
    <row r="18" spans="1:9" ht="13.5" thickBot="1" x14ac:dyDescent="0.25">
      <c r="A18" s="122"/>
      <c r="B18" s="123"/>
      <c r="C18" s="123"/>
      <c r="D18" s="124"/>
      <c r="E18" s="31"/>
      <c r="F18" s="31"/>
      <c r="G18" s="31"/>
      <c r="H18" s="31"/>
      <c r="I18" s="31"/>
    </row>
    <row r="19" spans="1:9" s="50" customFormat="1" ht="33.75" customHeight="1" thickBot="1" x14ac:dyDescent="0.25">
      <c r="A19" s="76" t="s">
        <v>16</v>
      </c>
      <c r="B19" s="76" t="s">
        <v>7</v>
      </c>
      <c r="C19" s="47" t="s">
        <v>5</v>
      </c>
      <c r="D19" s="77" t="s">
        <v>6</v>
      </c>
      <c r="E19" s="49"/>
      <c r="F19" s="49"/>
      <c r="G19" s="49"/>
      <c r="H19" s="49"/>
      <c r="I19" s="49"/>
    </row>
    <row r="20" spans="1:9" x14ac:dyDescent="0.2">
      <c r="A20" s="51">
        <v>2000</v>
      </c>
      <c r="B20" s="52">
        <v>0</v>
      </c>
      <c r="C20" s="53">
        <f t="shared" ref="C20:C31" si="0">100*(B20/B$32)</f>
        <v>0</v>
      </c>
      <c r="D20" s="53">
        <v>100</v>
      </c>
      <c r="E20" s="54"/>
      <c r="F20" s="75"/>
      <c r="G20" s="75"/>
      <c r="H20" s="75"/>
      <c r="I20" s="75"/>
    </row>
    <row r="21" spans="1:9" x14ac:dyDescent="0.2">
      <c r="A21" s="51">
        <v>1400</v>
      </c>
      <c r="B21" s="52">
        <v>0</v>
      </c>
      <c r="C21" s="53">
        <f t="shared" si="0"/>
        <v>0</v>
      </c>
      <c r="D21" s="53">
        <f>D20-C21</f>
        <v>100</v>
      </c>
      <c r="E21" s="54"/>
      <c r="F21" s="75"/>
      <c r="G21" s="75"/>
      <c r="H21" s="75"/>
      <c r="I21" s="75"/>
    </row>
    <row r="22" spans="1:9" x14ac:dyDescent="0.2">
      <c r="A22" s="51">
        <v>1180</v>
      </c>
      <c r="B22" s="52">
        <v>0</v>
      </c>
      <c r="C22" s="53">
        <f t="shared" si="0"/>
        <v>0</v>
      </c>
      <c r="D22" s="53">
        <f>D21-C22</f>
        <v>100</v>
      </c>
      <c r="E22" s="54"/>
      <c r="F22" s="75"/>
      <c r="G22" s="75"/>
      <c r="H22" s="75"/>
      <c r="I22" s="75"/>
    </row>
    <row r="23" spans="1:9" x14ac:dyDescent="0.2">
      <c r="A23" s="51">
        <v>600</v>
      </c>
      <c r="B23" s="52">
        <v>2.9</v>
      </c>
      <c r="C23" s="53">
        <f t="shared" si="0"/>
        <v>2.6459854014598538</v>
      </c>
      <c r="D23" s="53">
        <f t="shared" ref="D23:D31" si="1">D22-C23</f>
        <v>97.354014598540147</v>
      </c>
      <c r="E23" s="54"/>
      <c r="F23" s="94"/>
      <c r="G23" s="94"/>
      <c r="H23" s="75"/>
      <c r="I23" s="75"/>
    </row>
    <row r="24" spans="1:9" x14ac:dyDescent="0.2">
      <c r="A24" s="51">
        <v>425</v>
      </c>
      <c r="B24" s="52">
        <v>6.8</v>
      </c>
      <c r="C24" s="53">
        <f t="shared" si="0"/>
        <v>6.2043795620437958</v>
      </c>
      <c r="D24" s="53">
        <f t="shared" si="1"/>
        <v>91.149635036496349</v>
      </c>
      <c r="E24" s="54"/>
      <c r="F24" s="75"/>
      <c r="G24" s="75"/>
      <c r="H24" s="75"/>
      <c r="I24" s="75"/>
    </row>
    <row r="25" spans="1:9" x14ac:dyDescent="0.2">
      <c r="A25" s="51">
        <v>300</v>
      </c>
      <c r="B25" s="52">
        <v>6.8</v>
      </c>
      <c r="C25" s="53">
        <f t="shared" si="0"/>
        <v>6.2043795620437958</v>
      </c>
      <c r="D25" s="53">
        <f t="shared" si="1"/>
        <v>84.945255474452551</v>
      </c>
      <c r="E25" s="54"/>
      <c r="F25" s="75"/>
      <c r="G25" s="75"/>
      <c r="H25" s="75"/>
      <c r="I25" s="75"/>
    </row>
    <row r="26" spans="1:9" x14ac:dyDescent="0.2">
      <c r="A26" s="51">
        <v>212</v>
      </c>
      <c r="B26" s="52">
        <v>8.3000000000000007</v>
      </c>
      <c r="C26" s="53">
        <f t="shared" si="0"/>
        <v>7.5729927007299276</v>
      </c>
      <c r="D26" s="53">
        <f t="shared" si="1"/>
        <v>77.372262773722625</v>
      </c>
      <c r="E26" s="54"/>
      <c r="F26" s="75"/>
      <c r="G26" s="75"/>
      <c r="H26" s="75"/>
      <c r="I26" s="75"/>
    </row>
    <row r="27" spans="1:9" x14ac:dyDescent="0.2">
      <c r="A27" s="51">
        <v>150</v>
      </c>
      <c r="B27" s="52">
        <v>10.9</v>
      </c>
      <c r="C27" s="53">
        <f t="shared" si="0"/>
        <v>9.945255474452555</v>
      </c>
      <c r="D27" s="53">
        <f t="shared" si="1"/>
        <v>67.427007299270073</v>
      </c>
      <c r="E27" s="54"/>
      <c r="F27" s="75"/>
      <c r="G27" s="75"/>
      <c r="H27" s="75"/>
      <c r="I27" s="75"/>
    </row>
    <row r="28" spans="1:9" x14ac:dyDescent="0.2">
      <c r="A28" s="51">
        <v>106</v>
      </c>
      <c r="B28" s="52">
        <v>8.1999999999999993</v>
      </c>
      <c r="C28" s="53">
        <f t="shared" si="0"/>
        <v>7.4817518248175174</v>
      </c>
      <c r="D28" s="53">
        <f t="shared" si="1"/>
        <v>59.945255474452559</v>
      </c>
      <c r="F28" s="75"/>
      <c r="G28" s="75"/>
      <c r="H28" s="75"/>
      <c r="I28" s="75"/>
    </row>
    <row r="29" spans="1:9" x14ac:dyDescent="0.2">
      <c r="A29" s="51">
        <v>75</v>
      </c>
      <c r="B29" s="52">
        <v>8.1999999999999993</v>
      </c>
      <c r="C29" s="53">
        <f t="shared" si="0"/>
        <v>7.4817518248175174</v>
      </c>
      <c r="D29" s="53">
        <f t="shared" si="1"/>
        <v>52.463503649635044</v>
      </c>
      <c r="E29" s="54"/>
      <c r="F29" s="94"/>
      <c r="G29" s="94"/>
      <c r="H29" s="75"/>
      <c r="I29" s="75"/>
    </row>
    <row r="30" spans="1:9" x14ac:dyDescent="0.2">
      <c r="A30" s="51">
        <v>45</v>
      </c>
      <c r="B30" s="52">
        <v>7</v>
      </c>
      <c r="C30" s="53">
        <f t="shared" si="0"/>
        <v>6.3868613138686134</v>
      </c>
      <c r="D30" s="53">
        <f t="shared" si="1"/>
        <v>46.076642335766429</v>
      </c>
      <c r="E30" s="54"/>
      <c r="F30" s="75"/>
      <c r="G30" s="75"/>
      <c r="H30" s="75"/>
      <c r="I30" s="75"/>
    </row>
    <row r="31" spans="1:9" x14ac:dyDescent="0.2">
      <c r="A31" s="56" t="s">
        <v>23</v>
      </c>
      <c r="B31" s="57">
        <f>+A17-SUM(B20:B30)</f>
        <v>50.499999999999986</v>
      </c>
      <c r="C31" s="53">
        <f t="shared" si="0"/>
        <v>46.076642335766408</v>
      </c>
      <c r="D31" s="53">
        <f t="shared" si="1"/>
        <v>0</v>
      </c>
      <c r="E31" s="54"/>
      <c r="F31" s="94"/>
      <c r="G31" s="94"/>
      <c r="H31" s="75"/>
      <c r="I31" s="75"/>
    </row>
    <row r="32" spans="1:9" x14ac:dyDescent="0.2">
      <c r="A32" s="38" t="s">
        <v>8</v>
      </c>
      <c r="B32" s="58">
        <f>SUM(B20:B31)</f>
        <v>109.6</v>
      </c>
      <c r="C32" s="53">
        <f>SUM(C20:C31)</f>
        <v>99.999999999999972</v>
      </c>
      <c r="D32" s="53">
        <f>D31-C32</f>
        <v>-99.999999999999972</v>
      </c>
      <c r="E32" s="54"/>
      <c r="F32" s="94"/>
      <c r="G32" s="94"/>
      <c r="H32" s="75"/>
      <c r="I32" s="75"/>
    </row>
    <row r="33" spans="1:9" x14ac:dyDescent="0.2">
      <c r="A33" s="125" t="s">
        <v>14</v>
      </c>
      <c r="B33" s="126"/>
      <c r="C33" s="126"/>
      <c r="D33" s="127"/>
      <c r="E33" s="54"/>
      <c r="F33" s="94"/>
      <c r="G33" s="94"/>
      <c r="H33" s="75"/>
      <c r="I33" s="75"/>
    </row>
    <row r="34" spans="1:9" x14ac:dyDescent="0.2">
      <c r="A34" s="125"/>
      <c r="B34" s="126"/>
      <c r="C34" s="126"/>
      <c r="D34" s="127"/>
      <c r="E34" s="31"/>
      <c r="F34" s="94"/>
      <c r="G34" s="94"/>
      <c r="H34" s="75"/>
      <c r="I34" s="75"/>
    </row>
    <row r="35" spans="1:9" x14ac:dyDescent="0.2">
      <c r="A35" s="125"/>
      <c r="B35" s="126"/>
      <c r="C35" s="126"/>
      <c r="D35" s="127"/>
      <c r="E35" s="31"/>
      <c r="F35" s="31"/>
      <c r="G35" s="31"/>
      <c r="H35" s="31"/>
      <c r="I35" s="31"/>
    </row>
    <row r="36" spans="1:9" x14ac:dyDescent="0.2">
      <c r="A36" s="125"/>
      <c r="B36" s="126"/>
      <c r="C36" s="126"/>
      <c r="D36" s="127"/>
      <c r="E36" s="31"/>
      <c r="F36" s="31"/>
      <c r="G36" s="31"/>
      <c r="H36" s="31"/>
      <c r="I36" s="31"/>
    </row>
    <row r="37" spans="1:9" x14ac:dyDescent="0.2">
      <c r="A37" s="125"/>
      <c r="B37" s="126"/>
      <c r="C37" s="126"/>
      <c r="D37" s="127"/>
      <c r="E37" s="31"/>
      <c r="F37" s="31"/>
      <c r="G37" s="31"/>
      <c r="H37" s="31"/>
      <c r="I37" s="31"/>
    </row>
    <row r="38" spans="1:9" x14ac:dyDescent="0.2">
      <c r="A38" s="125"/>
      <c r="B38" s="126"/>
      <c r="C38" s="126"/>
      <c r="D38" s="127"/>
      <c r="E38" s="31"/>
      <c r="F38" s="31"/>
      <c r="G38" s="31"/>
      <c r="H38" s="31"/>
      <c r="I38" s="31"/>
    </row>
    <row r="39" spans="1:9" x14ac:dyDescent="0.2">
      <c r="A39" s="125"/>
      <c r="B39" s="126"/>
      <c r="C39" s="126"/>
      <c r="D39" s="127"/>
      <c r="E39" s="31"/>
      <c r="F39" s="31"/>
      <c r="G39" s="31"/>
      <c r="H39" s="31"/>
      <c r="I39" s="31"/>
    </row>
    <row r="40" spans="1:9" x14ac:dyDescent="0.2">
      <c r="A40" s="125"/>
      <c r="B40" s="126"/>
      <c r="C40" s="126"/>
      <c r="D40" s="127"/>
      <c r="E40" s="31"/>
      <c r="F40" s="31"/>
      <c r="G40" s="31"/>
      <c r="H40" s="31"/>
      <c r="I40" s="31"/>
    </row>
    <row r="41" spans="1:9" x14ac:dyDescent="0.2">
      <c r="A41" s="125"/>
      <c r="B41" s="126"/>
      <c r="C41" s="126"/>
      <c r="D41" s="127"/>
      <c r="E41" s="31"/>
      <c r="F41" s="31"/>
      <c r="G41" s="31"/>
      <c r="H41" s="31"/>
      <c r="I41" s="31"/>
    </row>
    <row r="42" spans="1:9" x14ac:dyDescent="0.2">
      <c r="A42" s="125"/>
      <c r="B42" s="126"/>
      <c r="C42" s="126"/>
      <c r="D42" s="127"/>
      <c r="E42" s="31"/>
      <c r="F42" s="31"/>
      <c r="G42" s="31"/>
      <c r="H42" s="31"/>
      <c r="I42" s="31"/>
    </row>
    <row r="43" spans="1:9" ht="144" customHeight="1" thickBot="1" x14ac:dyDescent="0.25">
      <c r="A43" s="128"/>
      <c r="B43" s="129"/>
      <c r="C43" s="129"/>
      <c r="D43" s="130"/>
      <c r="E43" s="31"/>
      <c r="F43" s="31"/>
      <c r="G43" s="31"/>
      <c r="H43" s="31"/>
      <c r="I43" s="31"/>
    </row>
    <row r="44" spans="1:9" x14ac:dyDescent="0.2">
      <c r="A44" s="96"/>
      <c r="B44" s="96"/>
      <c r="C44" s="96"/>
      <c r="D44" s="96"/>
      <c r="E44" s="31"/>
      <c r="F44" s="31"/>
      <c r="G44" s="31"/>
      <c r="H44" s="31"/>
      <c r="I44" s="31"/>
    </row>
    <row r="45" spans="1:9" x14ac:dyDescent="0.2">
      <c r="A45" s="97"/>
      <c r="B45" s="97"/>
      <c r="C45" s="97"/>
      <c r="D45" s="97"/>
      <c r="E45" s="31"/>
      <c r="F45" s="31"/>
      <c r="G45" s="31"/>
      <c r="H45" s="31"/>
      <c r="I45" s="31"/>
    </row>
    <row r="46" spans="1:9" ht="39" customHeight="1" x14ac:dyDescent="0.2">
      <c r="A46" s="97"/>
      <c r="B46" s="97"/>
      <c r="C46" s="97"/>
      <c r="D46" s="97"/>
      <c r="E46" s="31"/>
      <c r="F46" s="31"/>
      <c r="G46" s="31"/>
      <c r="H46" s="31"/>
      <c r="I46" s="31"/>
    </row>
    <row r="47" spans="1:9" x14ac:dyDescent="0.2">
      <c r="A47" s="97"/>
      <c r="B47" s="97"/>
      <c r="C47" s="97"/>
      <c r="D47" s="97"/>
      <c r="E47" s="31"/>
      <c r="F47" s="31"/>
      <c r="G47" s="31"/>
      <c r="H47" s="31"/>
      <c r="I47" s="31"/>
    </row>
    <row r="48" spans="1:9" x14ac:dyDescent="0.2">
      <c r="A48" s="97"/>
      <c r="B48" s="97"/>
      <c r="C48" s="97"/>
      <c r="D48" s="97"/>
      <c r="E48" s="31"/>
      <c r="F48" s="31"/>
      <c r="G48" s="31"/>
      <c r="H48" s="31"/>
      <c r="I48" s="31"/>
    </row>
    <row r="49" spans="1:4" x14ac:dyDescent="0.2">
      <c r="A49" s="97"/>
      <c r="B49" s="97"/>
      <c r="C49" s="97"/>
      <c r="D49" s="97"/>
    </row>
    <row r="50" spans="1:4" x14ac:dyDescent="0.2">
      <c r="A50" s="97"/>
      <c r="B50" s="97"/>
      <c r="C50" s="97"/>
      <c r="D50" s="97"/>
    </row>
    <row r="51" spans="1:4" x14ac:dyDescent="0.2">
      <c r="A51" s="97"/>
      <c r="B51" s="97"/>
      <c r="C51" s="97"/>
      <c r="D51" s="97"/>
    </row>
    <row r="52" spans="1:4" x14ac:dyDescent="0.2">
      <c r="A52" s="97"/>
      <c r="B52" s="97"/>
      <c r="C52" s="97"/>
      <c r="D52" s="97"/>
    </row>
    <row r="53" spans="1:4" x14ac:dyDescent="0.2">
      <c r="A53" s="97"/>
      <c r="B53" s="97"/>
      <c r="C53" s="97"/>
      <c r="D53" s="97"/>
    </row>
    <row r="54" spans="1:4" x14ac:dyDescent="0.2">
      <c r="A54" s="97"/>
      <c r="B54" s="97"/>
      <c r="C54" s="97"/>
      <c r="D54" s="97"/>
    </row>
    <row r="55" spans="1:4" x14ac:dyDescent="0.2">
      <c r="A55" s="97"/>
      <c r="B55" s="97"/>
      <c r="C55" s="97"/>
      <c r="D55" s="97"/>
    </row>
    <row r="56" spans="1:4" x14ac:dyDescent="0.2">
      <c r="A56" s="97"/>
      <c r="B56" s="97"/>
      <c r="C56" s="97"/>
      <c r="D56" s="97"/>
    </row>
    <row r="57" spans="1:4" x14ac:dyDescent="0.2">
      <c r="A57" s="97"/>
      <c r="B57" s="97"/>
      <c r="C57" s="97"/>
      <c r="D57" s="97"/>
    </row>
    <row r="58" spans="1:4" x14ac:dyDescent="0.2">
      <c r="A58" s="97"/>
      <c r="B58" s="97"/>
      <c r="C58" s="97"/>
      <c r="D58" s="97"/>
    </row>
    <row r="59" spans="1:4" x14ac:dyDescent="0.2">
      <c r="A59" s="97"/>
      <c r="B59" s="97"/>
      <c r="C59" s="97"/>
      <c r="D59" s="97"/>
    </row>
    <row r="60" spans="1:4" x14ac:dyDescent="0.2">
      <c r="A60" s="97"/>
      <c r="B60" s="97"/>
      <c r="C60" s="97"/>
      <c r="D60" s="97"/>
    </row>
    <row r="61" spans="1:4" x14ac:dyDescent="0.2">
      <c r="A61" s="97"/>
      <c r="B61" s="97"/>
      <c r="C61" s="97"/>
      <c r="D61" s="97"/>
    </row>
    <row r="62" spans="1:4" x14ac:dyDescent="0.2">
      <c r="A62" s="97"/>
      <c r="B62" s="97"/>
      <c r="C62" s="97"/>
      <c r="D62" s="97"/>
    </row>
    <row r="63" spans="1:4" x14ac:dyDescent="0.2">
      <c r="A63" s="97"/>
      <c r="B63" s="97"/>
      <c r="C63" s="97"/>
      <c r="D63" s="97"/>
    </row>
    <row r="64" spans="1:4" x14ac:dyDescent="0.2">
      <c r="A64" s="97"/>
      <c r="B64" s="97"/>
      <c r="C64" s="97"/>
      <c r="D64" s="97"/>
    </row>
    <row r="65" spans="1:4" x14ac:dyDescent="0.2">
      <c r="A65" s="97"/>
      <c r="B65" s="97"/>
      <c r="C65" s="97"/>
      <c r="D65" s="97"/>
    </row>
    <row r="66" spans="1:4" x14ac:dyDescent="0.2">
      <c r="A66" s="97"/>
      <c r="B66" s="97"/>
      <c r="C66" s="97"/>
      <c r="D66" s="97"/>
    </row>
    <row r="67" spans="1:4" x14ac:dyDescent="0.2">
      <c r="A67" s="97"/>
      <c r="B67" s="97"/>
      <c r="C67" s="97"/>
      <c r="D67" s="97"/>
    </row>
    <row r="68" spans="1:4" x14ac:dyDescent="0.2">
      <c r="A68" s="97"/>
      <c r="B68" s="97"/>
      <c r="C68" s="97"/>
      <c r="D68" s="97"/>
    </row>
    <row r="69" spans="1:4" x14ac:dyDescent="0.2">
      <c r="A69" s="97"/>
      <c r="B69" s="97"/>
      <c r="C69" s="97"/>
      <c r="D69" s="97"/>
    </row>
    <row r="70" spans="1:4" x14ac:dyDescent="0.2">
      <c r="A70" s="97"/>
      <c r="B70" s="97"/>
      <c r="C70" s="97"/>
      <c r="D70" s="97"/>
    </row>
    <row r="71" spans="1:4" x14ac:dyDescent="0.2">
      <c r="A71" s="97"/>
      <c r="B71" s="97"/>
      <c r="C71" s="97"/>
      <c r="D71" s="97"/>
    </row>
    <row r="72" spans="1:4" x14ac:dyDescent="0.2">
      <c r="A72" s="97"/>
      <c r="B72" s="97"/>
      <c r="C72" s="97"/>
      <c r="D72" s="97"/>
    </row>
    <row r="73" spans="1:4" x14ac:dyDescent="0.2">
      <c r="A73" s="97"/>
      <c r="B73" s="97"/>
      <c r="C73" s="97"/>
      <c r="D73" s="97"/>
    </row>
    <row r="74" spans="1:4" x14ac:dyDescent="0.2">
      <c r="A74" s="97"/>
      <c r="B74" s="97"/>
      <c r="C74" s="97"/>
      <c r="D74" s="97"/>
    </row>
    <row r="75" spans="1:4" x14ac:dyDescent="0.2">
      <c r="A75" s="97"/>
      <c r="B75" s="97"/>
      <c r="C75" s="97"/>
      <c r="D75" s="97"/>
    </row>
    <row r="76" spans="1:4" x14ac:dyDescent="0.2">
      <c r="A76" s="97"/>
      <c r="B76" s="97"/>
      <c r="C76" s="97"/>
      <c r="D76" s="97"/>
    </row>
    <row r="77" spans="1:4" x14ac:dyDescent="0.2">
      <c r="A77" s="97"/>
      <c r="B77" s="97"/>
      <c r="C77" s="97"/>
      <c r="D77" s="97"/>
    </row>
    <row r="78" spans="1:4" x14ac:dyDescent="0.2">
      <c r="A78" s="97"/>
      <c r="B78" s="97"/>
      <c r="C78" s="97"/>
      <c r="D78" s="97"/>
    </row>
    <row r="79" spans="1:4" x14ac:dyDescent="0.2">
      <c r="A79" s="97"/>
      <c r="B79" s="97"/>
      <c r="C79" s="97"/>
      <c r="D79" s="97"/>
    </row>
    <row r="80" spans="1:4" x14ac:dyDescent="0.2">
      <c r="A80" s="97"/>
      <c r="B80" s="97"/>
      <c r="C80" s="97"/>
      <c r="D80" s="97"/>
    </row>
    <row r="81" spans="1:4" x14ac:dyDescent="0.2">
      <c r="A81" s="97"/>
      <c r="B81" s="97"/>
      <c r="C81" s="97"/>
      <c r="D81" s="97"/>
    </row>
    <row r="82" spans="1:4" x14ac:dyDescent="0.2">
      <c r="A82" s="97"/>
      <c r="B82" s="97"/>
      <c r="C82" s="97"/>
      <c r="D82" s="97"/>
    </row>
    <row r="83" spans="1:4" x14ac:dyDescent="0.2">
      <c r="A83" s="97"/>
      <c r="B83" s="97"/>
      <c r="C83" s="97"/>
      <c r="D83" s="97"/>
    </row>
    <row r="84" spans="1:4" x14ac:dyDescent="0.2">
      <c r="A84" s="97"/>
      <c r="B84" s="97"/>
      <c r="C84" s="97"/>
      <c r="D84" s="97"/>
    </row>
    <row r="85" spans="1:4" x14ac:dyDescent="0.2">
      <c r="A85" s="97"/>
      <c r="B85" s="97"/>
      <c r="C85" s="97"/>
      <c r="D85" s="97"/>
    </row>
    <row r="86" spans="1:4" x14ac:dyDescent="0.2">
      <c r="A86" s="97"/>
      <c r="B86" s="97"/>
      <c r="C86" s="97"/>
      <c r="D86" s="97"/>
    </row>
    <row r="87" spans="1:4" x14ac:dyDescent="0.2">
      <c r="A87" s="97"/>
      <c r="B87" s="97"/>
      <c r="C87" s="97"/>
      <c r="D87" s="97"/>
    </row>
  </sheetData>
  <mergeCells count="26">
    <mergeCell ref="F33:G33"/>
    <mergeCell ref="C16:D16"/>
    <mergeCell ref="A13:D13"/>
    <mergeCell ref="A12:D12"/>
    <mergeCell ref="A15:D15"/>
    <mergeCell ref="A18:D18"/>
    <mergeCell ref="A33:D43"/>
    <mergeCell ref="C17:D17"/>
    <mergeCell ref="F34:G34"/>
    <mergeCell ref="F29:G29"/>
    <mergeCell ref="F31:G31"/>
    <mergeCell ref="F32:G32"/>
    <mergeCell ref="B10:D10"/>
    <mergeCell ref="A44:D87"/>
    <mergeCell ref="B1:C6"/>
    <mergeCell ref="A14:B14"/>
    <mergeCell ref="C14:D14"/>
    <mergeCell ref="B9:D9"/>
    <mergeCell ref="B7:D7"/>
    <mergeCell ref="B8:D8"/>
    <mergeCell ref="A1:A5"/>
    <mergeCell ref="E1:I2"/>
    <mergeCell ref="E3:I4"/>
    <mergeCell ref="E5:I6"/>
    <mergeCell ref="E9:G9"/>
    <mergeCell ref="F23:G23"/>
  </mergeCells>
  <phoneticPr fontId="4" type="noConversion"/>
  <printOptions horizontalCentered="1" verticalCentered="1"/>
  <pageMargins left="0.39370078740157483" right="0.39370078740157483" top="0.97370078740157484" bottom="0.39370078740157483" header="0" footer="0"/>
  <pageSetup paperSize="9" scale="55" orientation="portrait" r:id="rId1"/>
  <headerFooter alignWithMargins="0"/>
  <rowBreaks count="1" manualBreakCount="1">
    <brk id="65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T87"/>
  <sheetViews>
    <sheetView view="pageBreakPreview" zoomScale="95" zoomScaleNormal="100" zoomScaleSheetLayoutView="95" workbookViewId="0">
      <selection activeCell="A8" sqref="A8"/>
    </sheetView>
  </sheetViews>
  <sheetFormatPr baseColWidth="10" defaultColWidth="9.140625" defaultRowHeight="12.75" x14ac:dyDescent="0.2"/>
  <cols>
    <col min="1" max="1" width="31.28515625" style="32" customWidth="1"/>
    <col min="2" max="2" width="28" style="32" customWidth="1"/>
    <col min="3" max="3" width="22.7109375" style="32" customWidth="1"/>
    <col min="4" max="4" width="31.28515625" style="32" customWidth="1"/>
    <col min="5" max="16384" width="9.140625" style="32"/>
  </cols>
  <sheetData>
    <row r="1" spans="1:46" ht="12.75" customHeight="1" x14ac:dyDescent="0.2">
      <c r="A1" s="114"/>
      <c r="B1" s="98" t="s">
        <v>11</v>
      </c>
      <c r="C1" s="99"/>
      <c r="D1" s="30" t="s">
        <v>10</v>
      </c>
      <c r="E1" s="90"/>
      <c r="F1" s="90"/>
      <c r="G1" s="90"/>
      <c r="H1" s="90"/>
      <c r="I1" s="9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x14ac:dyDescent="0.2">
      <c r="A2" s="115"/>
      <c r="B2" s="100"/>
      <c r="C2" s="101"/>
      <c r="D2" s="30"/>
      <c r="E2" s="90"/>
      <c r="F2" s="90"/>
      <c r="G2" s="90"/>
      <c r="H2" s="90"/>
      <c r="I2" s="90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x14ac:dyDescent="0.2">
      <c r="A3" s="115"/>
      <c r="B3" s="100"/>
      <c r="C3" s="101"/>
      <c r="D3" s="30" t="s">
        <v>12</v>
      </c>
      <c r="E3" s="90"/>
      <c r="F3" s="90"/>
      <c r="G3" s="90"/>
      <c r="H3" s="90"/>
      <c r="I3" s="90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</row>
    <row r="4" spans="1:46" x14ac:dyDescent="0.2">
      <c r="A4" s="115"/>
      <c r="B4" s="100"/>
      <c r="C4" s="101"/>
      <c r="D4" s="30"/>
      <c r="E4" s="90"/>
      <c r="F4" s="90"/>
      <c r="G4" s="90"/>
      <c r="H4" s="90"/>
      <c r="I4" s="9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</row>
    <row r="5" spans="1:46" x14ac:dyDescent="0.2">
      <c r="A5" s="116"/>
      <c r="B5" s="100"/>
      <c r="C5" s="101"/>
      <c r="D5" s="30" t="s">
        <v>52</v>
      </c>
      <c r="E5" s="90"/>
      <c r="F5" s="90"/>
      <c r="G5" s="90"/>
      <c r="H5" s="90"/>
      <c r="I5" s="9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</row>
    <row r="6" spans="1:46" ht="13.5" thickBot="1" x14ac:dyDescent="0.25">
      <c r="A6" s="33" t="s">
        <v>13</v>
      </c>
      <c r="B6" s="102"/>
      <c r="C6" s="103"/>
      <c r="D6" s="30"/>
      <c r="E6" s="90"/>
      <c r="F6" s="90"/>
      <c r="G6" s="90"/>
      <c r="H6" s="90"/>
      <c r="I6" s="90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</row>
    <row r="7" spans="1:46" x14ac:dyDescent="0.2">
      <c r="A7" s="34" t="s">
        <v>4</v>
      </c>
      <c r="B7" s="108" t="s">
        <v>36</v>
      </c>
      <c r="C7" s="109"/>
      <c r="D7" s="110"/>
      <c r="E7" s="31"/>
      <c r="F7" s="31"/>
      <c r="G7" s="31"/>
      <c r="H7" s="31"/>
      <c r="I7" s="31"/>
    </row>
    <row r="8" spans="1:46" x14ac:dyDescent="0.2">
      <c r="A8" s="35" t="s">
        <v>0</v>
      </c>
      <c r="B8" s="111">
        <v>44473</v>
      </c>
      <c r="C8" s="112"/>
      <c r="D8" s="113"/>
      <c r="E8" s="31"/>
      <c r="F8" s="31"/>
      <c r="G8" s="31"/>
      <c r="H8" s="31"/>
      <c r="I8" s="31"/>
    </row>
    <row r="9" spans="1:46" x14ac:dyDescent="0.2">
      <c r="A9" s="35" t="s">
        <v>3</v>
      </c>
      <c r="B9" s="91" t="s">
        <v>29</v>
      </c>
      <c r="C9" s="92"/>
      <c r="D9" s="92"/>
      <c r="E9" s="177"/>
      <c r="F9" s="177"/>
      <c r="G9" s="177"/>
      <c r="H9" s="31"/>
      <c r="I9" s="31"/>
    </row>
    <row r="10" spans="1:46" x14ac:dyDescent="0.2">
      <c r="A10" s="36" t="s">
        <v>1</v>
      </c>
      <c r="B10" s="91" t="s">
        <v>26</v>
      </c>
      <c r="C10" s="92"/>
      <c r="D10" s="95"/>
      <c r="E10" s="31"/>
      <c r="F10" s="31"/>
      <c r="G10" s="31"/>
      <c r="H10" s="31"/>
      <c r="I10" s="31"/>
    </row>
    <row r="11" spans="1:46" ht="18" customHeight="1" thickBot="1" x14ac:dyDescent="0.25">
      <c r="A11" s="37" t="s">
        <v>9</v>
      </c>
      <c r="B11" s="38" t="s">
        <v>30</v>
      </c>
      <c r="C11" s="38" t="s">
        <v>19</v>
      </c>
      <c r="D11" s="39"/>
      <c r="E11" s="31"/>
      <c r="F11" s="31"/>
      <c r="G11" s="31"/>
      <c r="H11" s="31"/>
      <c r="I11" s="31"/>
    </row>
    <row r="12" spans="1:46" ht="9" customHeight="1" thickBot="1" x14ac:dyDescent="0.25">
      <c r="A12" s="119"/>
      <c r="B12" s="120"/>
      <c r="C12" s="120"/>
      <c r="D12" s="121"/>
      <c r="E12" s="31"/>
      <c r="F12" s="31"/>
      <c r="G12" s="31"/>
      <c r="H12" s="31"/>
      <c r="I12" s="31"/>
    </row>
    <row r="13" spans="1:46" ht="13.5" thickBot="1" x14ac:dyDescent="0.25">
      <c r="A13" s="119" t="s">
        <v>33</v>
      </c>
      <c r="B13" s="120"/>
      <c r="C13" s="120"/>
      <c r="D13" s="121"/>
      <c r="E13" s="31"/>
      <c r="F13" s="31"/>
      <c r="G13" s="31"/>
      <c r="H13" s="31"/>
      <c r="I13" s="31"/>
    </row>
    <row r="14" spans="1:46" ht="13.5" thickBot="1" x14ac:dyDescent="0.25">
      <c r="A14" s="104" t="s">
        <v>34</v>
      </c>
      <c r="B14" s="105"/>
      <c r="C14" s="106">
        <f>(((66-D27)/(D28-D27))*(A28-A27))+A27</f>
        <v>113.27885714285704</v>
      </c>
      <c r="D14" s="107"/>
      <c r="E14" s="31" t="s">
        <v>32</v>
      </c>
      <c r="F14" s="31"/>
      <c r="G14" s="31"/>
      <c r="H14" s="31"/>
      <c r="I14" s="31"/>
    </row>
    <row r="15" spans="1:46" ht="9.75" customHeight="1" thickBot="1" x14ac:dyDescent="0.25">
      <c r="A15" s="119" t="s">
        <v>31</v>
      </c>
      <c r="B15" s="120"/>
      <c r="C15" s="120"/>
      <c r="D15" s="121"/>
      <c r="E15" s="31"/>
      <c r="F15" s="31"/>
      <c r="G15" s="31"/>
      <c r="H15" s="31"/>
      <c r="I15" s="31"/>
    </row>
    <row r="16" spans="1:46" s="43" customFormat="1" ht="29.25" customHeight="1" thickBot="1" x14ac:dyDescent="0.25">
      <c r="A16" s="40" t="s">
        <v>17</v>
      </c>
      <c r="B16" s="41" t="s">
        <v>15</v>
      </c>
      <c r="C16" s="117" t="s">
        <v>22</v>
      </c>
      <c r="D16" s="118"/>
      <c r="E16" s="42"/>
      <c r="F16" s="42"/>
      <c r="G16" s="42"/>
      <c r="H16" s="42"/>
      <c r="I16" s="42"/>
    </row>
    <row r="17" spans="1:9" s="43" customFormat="1" ht="15.75" customHeight="1" thickBot="1" x14ac:dyDescent="0.25">
      <c r="A17" s="44">
        <v>116.3</v>
      </c>
      <c r="B17" s="45"/>
      <c r="C17" s="131"/>
      <c r="D17" s="132"/>
      <c r="E17" s="42"/>
      <c r="F17" s="42"/>
      <c r="G17" s="42"/>
      <c r="H17" s="42"/>
      <c r="I17" s="42"/>
    </row>
    <row r="18" spans="1:9" ht="13.5" thickBot="1" x14ac:dyDescent="0.25">
      <c r="A18" s="122"/>
      <c r="B18" s="123"/>
      <c r="C18" s="123"/>
      <c r="D18" s="124"/>
      <c r="E18" s="31"/>
      <c r="F18" s="31"/>
      <c r="G18" s="31"/>
      <c r="H18" s="31"/>
      <c r="I18" s="31"/>
    </row>
    <row r="19" spans="1:9" s="50" customFormat="1" ht="33.75" customHeight="1" thickBot="1" x14ac:dyDescent="0.25">
      <c r="A19" s="46" t="s">
        <v>16</v>
      </c>
      <c r="B19" s="46" t="s">
        <v>7</v>
      </c>
      <c r="C19" s="47" t="s">
        <v>5</v>
      </c>
      <c r="D19" s="48" t="s">
        <v>6</v>
      </c>
      <c r="E19" s="49"/>
      <c r="F19" s="49"/>
      <c r="G19" s="49"/>
      <c r="H19" s="49"/>
      <c r="I19" s="49"/>
    </row>
    <row r="20" spans="1:9" x14ac:dyDescent="0.2">
      <c r="A20" s="51">
        <v>2000</v>
      </c>
      <c r="B20" s="57">
        <v>0</v>
      </c>
      <c r="C20" s="53">
        <f t="shared" ref="C20:C32" si="0">100*(B20/B$32)</f>
        <v>0</v>
      </c>
      <c r="D20" s="53">
        <v>100</v>
      </c>
      <c r="E20" s="54"/>
      <c r="F20" s="55"/>
      <c r="G20" s="55"/>
      <c r="H20" s="55"/>
      <c r="I20" s="55"/>
    </row>
    <row r="21" spans="1:9" x14ac:dyDescent="0.2">
      <c r="A21" s="51">
        <v>1400</v>
      </c>
      <c r="B21" s="57">
        <v>0</v>
      </c>
      <c r="C21" s="53">
        <f t="shared" si="0"/>
        <v>0</v>
      </c>
      <c r="D21" s="53">
        <f>D20-C21</f>
        <v>100</v>
      </c>
      <c r="E21" s="54"/>
      <c r="F21" s="55"/>
      <c r="G21" s="55"/>
      <c r="H21" s="55"/>
      <c r="I21" s="55"/>
    </row>
    <row r="22" spans="1:9" x14ac:dyDescent="0.2">
      <c r="A22" s="51">
        <v>1180</v>
      </c>
      <c r="B22" s="57">
        <v>0</v>
      </c>
      <c r="C22" s="53">
        <f t="shared" si="0"/>
        <v>0</v>
      </c>
      <c r="D22" s="53">
        <f t="shared" ref="D22:D31" si="1">D21-C22</f>
        <v>100</v>
      </c>
      <c r="E22" s="54"/>
      <c r="F22" s="55"/>
      <c r="G22" s="55"/>
      <c r="H22" s="55"/>
      <c r="I22" s="55"/>
    </row>
    <row r="23" spans="1:9" x14ac:dyDescent="0.2">
      <c r="A23" s="51">
        <v>600</v>
      </c>
      <c r="B23" s="57">
        <v>4.2</v>
      </c>
      <c r="C23" s="53">
        <f t="shared" si="0"/>
        <v>3.611349957007739</v>
      </c>
      <c r="D23" s="53">
        <f t="shared" si="1"/>
        <v>96.388650042992268</v>
      </c>
      <c r="E23" s="54"/>
      <c r="F23" s="94"/>
      <c r="G23" s="94"/>
      <c r="H23" s="55"/>
      <c r="I23" s="55"/>
    </row>
    <row r="24" spans="1:9" x14ac:dyDescent="0.2">
      <c r="A24" s="51">
        <v>425</v>
      </c>
      <c r="B24" s="57">
        <v>5.3</v>
      </c>
      <c r="C24" s="53">
        <f t="shared" si="0"/>
        <v>4.5571797076526224</v>
      </c>
      <c r="D24" s="53">
        <f t="shared" si="1"/>
        <v>91.831470335339645</v>
      </c>
      <c r="E24" s="54"/>
      <c r="F24" s="55"/>
      <c r="G24" s="55"/>
      <c r="H24" s="55"/>
      <c r="I24" s="55"/>
    </row>
    <row r="25" spans="1:9" x14ac:dyDescent="0.2">
      <c r="A25" s="51">
        <v>300</v>
      </c>
      <c r="B25" s="57">
        <v>8.5</v>
      </c>
      <c r="C25" s="53">
        <f t="shared" si="0"/>
        <v>7.3086844368013759</v>
      </c>
      <c r="D25" s="53">
        <f t="shared" si="1"/>
        <v>84.522785898538274</v>
      </c>
      <c r="E25" s="54"/>
      <c r="F25" s="55"/>
      <c r="G25" s="55"/>
      <c r="H25" s="55"/>
      <c r="I25" s="55"/>
    </row>
    <row r="26" spans="1:9" x14ac:dyDescent="0.2">
      <c r="A26" s="51">
        <v>212</v>
      </c>
      <c r="B26" s="57">
        <v>6.6</v>
      </c>
      <c r="C26" s="53">
        <f t="shared" si="0"/>
        <v>5.674978503869303</v>
      </c>
      <c r="D26" s="53">
        <f t="shared" si="1"/>
        <v>78.847807394668976</v>
      </c>
      <c r="E26" s="54"/>
      <c r="F26" s="55"/>
      <c r="G26" s="55"/>
      <c r="H26" s="55"/>
      <c r="I26" s="55"/>
    </row>
    <row r="27" spans="1:9" x14ac:dyDescent="0.2">
      <c r="A27" s="51">
        <v>150</v>
      </c>
      <c r="B27" s="59">
        <v>9.1</v>
      </c>
      <c r="C27" s="53">
        <f t="shared" si="0"/>
        <v>7.8245915735167664</v>
      </c>
      <c r="D27" s="53">
        <f t="shared" si="1"/>
        <v>71.023215821152206</v>
      </c>
      <c r="E27" s="54"/>
      <c r="F27" s="55"/>
      <c r="G27" s="55"/>
      <c r="H27" s="55"/>
      <c r="I27" s="55"/>
    </row>
    <row r="28" spans="1:9" x14ac:dyDescent="0.2">
      <c r="A28" s="51">
        <v>106</v>
      </c>
      <c r="B28" s="59">
        <v>7</v>
      </c>
      <c r="C28" s="53">
        <f t="shared" si="0"/>
        <v>6.0189165950128976</v>
      </c>
      <c r="D28" s="53">
        <f t="shared" si="1"/>
        <v>65.00429922613931</v>
      </c>
      <c r="F28" s="55"/>
      <c r="G28" s="55"/>
      <c r="H28" s="55"/>
      <c r="I28" s="55"/>
    </row>
    <row r="29" spans="1:9" x14ac:dyDescent="0.2">
      <c r="A29" s="51">
        <v>75</v>
      </c>
      <c r="B29" s="59">
        <v>5.3</v>
      </c>
      <c r="C29" s="53">
        <f t="shared" si="0"/>
        <v>4.5571797076526224</v>
      </c>
      <c r="D29" s="53">
        <f t="shared" si="1"/>
        <v>60.447119518486687</v>
      </c>
      <c r="E29" s="54"/>
      <c r="F29" s="94"/>
      <c r="G29" s="94"/>
      <c r="H29" s="55"/>
      <c r="I29" s="55"/>
    </row>
    <row r="30" spans="1:9" x14ac:dyDescent="0.2">
      <c r="A30" s="51">
        <v>45</v>
      </c>
      <c r="B30" s="60">
        <v>7.7</v>
      </c>
      <c r="C30" s="53">
        <f t="shared" si="0"/>
        <v>6.6208082545141878</v>
      </c>
      <c r="D30" s="53">
        <f t="shared" si="1"/>
        <v>53.826311263972499</v>
      </c>
      <c r="E30" s="54"/>
      <c r="F30" s="55"/>
      <c r="G30" s="55"/>
      <c r="H30" s="55"/>
      <c r="I30" s="55"/>
    </row>
    <row r="31" spans="1:9" x14ac:dyDescent="0.2">
      <c r="A31" s="56" t="s">
        <v>23</v>
      </c>
      <c r="B31" s="57">
        <f>+A17-SUM(B20:B30)</f>
        <v>62.599999999999994</v>
      </c>
      <c r="C31" s="53">
        <f t="shared" si="0"/>
        <v>53.826311263972485</v>
      </c>
      <c r="D31" s="53">
        <f t="shared" si="1"/>
        <v>0</v>
      </c>
      <c r="E31" s="54"/>
      <c r="F31" s="94"/>
      <c r="G31" s="94"/>
      <c r="H31" s="55"/>
      <c r="I31" s="55"/>
    </row>
    <row r="32" spans="1:9" x14ac:dyDescent="0.2">
      <c r="A32" s="38" t="s">
        <v>8</v>
      </c>
      <c r="B32" s="61">
        <f>SUM(B20:B31)</f>
        <v>116.3</v>
      </c>
      <c r="C32" s="53">
        <f t="shared" si="0"/>
        <v>100</v>
      </c>
      <c r="D32" s="53">
        <f>D31-C32</f>
        <v>-100</v>
      </c>
      <c r="E32" s="54"/>
      <c r="F32" s="94"/>
      <c r="G32" s="94"/>
      <c r="H32" s="55"/>
      <c r="I32" s="55"/>
    </row>
    <row r="33" spans="1:9" x14ac:dyDescent="0.2">
      <c r="A33" s="125" t="s">
        <v>14</v>
      </c>
      <c r="B33" s="126"/>
      <c r="C33" s="126"/>
      <c r="D33" s="127"/>
      <c r="E33" s="54"/>
      <c r="F33" s="94"/>
      <c r="G33" s="94"/>
      <c r="H33" s="55"/>
      <c r="I33" s="55"/>
    </row>
    <row r="34" spans="1:9" x14ac:dyDescent="0.2">
      <c r="A34" s="125"/>
      <c r="B34" s="126"/>
      <c r="C34" s="126"/>
      <c r="D34" s="127"/>
      <c r="E34" s="31"/>
      <c r="F34" s="94"/>
      <c r="G34" s="94"/>
      <c r="H34" s="55"/>
      <c r="I34" s="55"/>
    </row>
    <row r="35" spans="1:9" x14ac:dyDescent="0.2">
      <c r="A35" s="125"/>
      <c r="B35" s="126"/>
      <c r="C35" s="126"/>
      <c r="D35" s="127"/>
      <c r="E35" s="31"/>
      <c r="F35" s="31"/>
      <c r="G35" s="31"/>
      <c r="H35" s="31"/>
      <c r="I35" s="31"/>
    </row>
    <row r="36" spans="1:9" x14ac:dyDescent="0.2">
      <c r="A36" s="125"/>
      <c r="B36" s="126"/>
      <c r="C36" s="126"/>
      <c r="D36" s="127"/>
      <c r="E36" s="31"/>
      <c r="F36" s="31"/>
      <c r="G36" s="31"/>
      <c r="H36" s="31"/>
      <c r="I36" s="31"/>
    </row>
    <row r="37" spans="1:9" x14ac:dyDescent="0.2">
      <c r="A37" s="125"/>
      <c r="B37" s="126"/>
      <c r="C37" s="126"/>
      <c r="D37" s="127"/>
      <c r="E37" s="31"/>
      <c r="F37" s="31"/>
      <c r="G37" s="31"/>
      <c r="H37" s="31"/>
      <c r="I37" s="31"/>
    </row>
    <row r="38" spans="1:9" x14ac:dyDescent="0.2">
      <c r="A38" s="125"/>
      <c r="B38" s="126"/>
      <c r="C38" s="126"/>
      <c r="D38" s="127"/>
      <c r="E38" s="31"/>
      <c r="F38" s="31"/>
      <c r="G38" s="31"/>
      <c r="H38" s="31"/>
      <c r="I38" s="31"/>
    </row>
    <row r="39" spans="1:9" x14ac:dyDescent="0.2">
      <c r="A39" s="125"/>
      <c r="B39" s="126"/>
      <c r="C39" s="126"/>
      <c r="D39" s="127"/>
      <c r="E39" s="31"/>
      <c r="F39" s="31"/>
      <c r="G39" s="31"/>
      <c r="H39" s="31"/>
      <c r="I39" s="31"/>
    </row>
    <row r="40" spans="1:9" x14ac:dyDescent="0.2">
      <c r="A40" s="125"/>
      <c r="B40" s="126"/>
      <c r="C40" s="126"/>
      <c r="D40" s="127"/>
      <c r="E40" s="31"/>
      <c r="F40" s="31"/>
      <c r="G40" s="31"/>
      <c r="H40" s="31"/>
      <c r="I40" s="31"/>
    </row>
    <row r="41" spans="1:9" x14ac:dyDescent="0.2">
      <c r="A41" s="125"/>
      <c r="B41" s="126"/>
      <c r="C41" s="126"/>
      <c r="D41" s="127"/>
      <c r="E41" s="31"/>
      <c r="F41" s="31"/>
      <c r="G41" s="31"/>
      <c r="H41" s="31"/>
      <c r="I41" s="31"/>
    </row>
    <row r="42" spans="1:9" x14ac:dyDescent="0.2">
      <c r="A42" s="125"/>
      <c r="B42" s="126"/>
      <c r="C42" s="126"/>
      <c r="D42" s="127"/>
      <c r="E42" s="31"/>
      <c r="F42" s="31"/>
      <c r="G42" s="31"/>
      <c r="H42" s="31"/>
      <c r="I42" s="31"/>
    </row>
    <row r="43" spans="1:9" ht="144" customHeight="1" thickBot="1" x14ac:dyDescent="0.25">
      <c r="A43" s="128"/>
      <c r="B43" s="129"/>
      <c r="C43" s="129"/>
      <c r="D43" s="130"/>
      <c r="E43" s="31"/>
      <c r="F43" s="31"/>
      <c r="G43" s="31"/>
      <c r="H43" s="31"/>
      <c r="I43" s="31"/>
    </row>
    <row r="44" spans="1:9" x14ac:dyDescent="0.2">
      <c r="A44" s="96"/>
      <c r="B44" s="96"/>
      <c r="C44" s="96"/>
      <c r="D44" s="96"/>
      <c r="E44" s="31"/>
      <c r="F44" s="31"/>
      <c r="G44" s="31"/>
      <c r="H44" s="31"/>
      <c r="I44" s="31"/>
    </row>
    <row r="45" spans="1:9" x14ac:dyDescent="0.2">
      <c r="A45" s="97"/>
      <c r="B45" s="97"/>
      <c r="C45" s="97"/>
      <c r="D45" s="97"/>
      <c r="E45" s="31"/>
      <c r="F45" s="31"/>
      <c r="G45" s="31"/>
      <c r="H45" s="31"/>
      <c r="I45" s="31"/>
    </row>
    <row r="46" spans="1:9" ht="39" customHeight="1" x14ac:dyDescent="0.2">
      <c r="A46" s="97"/>
      <c r="B46" s="97"/>
      <c r="C46" s="97"/>
      <c r="D46" s="97"/>
      <c r="E46" s="31"/>
      <c r="F46" s="31"/>
      <c r="G46" s="31"/>
      <c r="H46" s="31"/>
      <c r="I46" s="31"/>
    </row>
    <row r="47" spans="1:9" x14ac:dyDescent="0.2">
      <c r="A47" s="97"/>
      <c r="B47" s="97"/>
      <c r="C47" s="97"/>
      <c r="D47" s="97"/>
      <c r="E47" s="31"/>
      <c r="F47" s="31"/>
      <c r="G47" s="31"/>
      <c r="H47" s="31"/>
      <c r="I47" s="31"/>
    </row>
    <row r="48" spans="1:9" x14ac:dyDescent="0.2">
      <c r="A48" s="97"/>
      <c r="B48" s="97"/>
      <c r="C48" s="97"/>
      <c r="D48" s="97"/>
      <c r="E48" s="31"/>
      <c r="F48" s="31"/>
      <c r="G48" s="31"/>
      <c r="H48" s="31"/>
      <c r="I48" s="31"/>
    </row>
    <row r="49" spans="1:4" x14ac:dyDescent="0.2">
      <c r="A49" s="97"/>
      <c r="B49" s="97"/>
      <c r="C49" s="97"/>
      <c r="D49" s="97"/>
    </row>
    <row r="50" spans="1:4" x14ac:dyDescent="0.2">
      <c r="A50" s="97"/>
      <c r="B50" s="97"/>
      <c r="C50" s="97"/>
      <c r="D50" s="97"/>
    </row>
    <row r="51" spans="1:4" x14ac:dyDescent="0.2">
      <c r="A51" s="97"/>
      <c r="B51" s="97"/>
      <c r="C51" s="97"/>
      <c r="D51" s="97"/>
    </row>
    <row r="52" spans="1:4" x14ac:dyDescent="0.2">
      <c r="A52" s="97"/>
      <c r="B52" s="97"/>
      <c r="C52" s="97"/>
      <c r="D52" s="97"/>
    </row>
    <row r="53" spans="1:4" x14ac:dyDescent="0.2">
      <c r="A53" s="97"/>
      <c r="B53" s="97"/>
      <c r="C53" s="97"/>
      <c r="D53" s="97"/>
    </row>
    <row r="54" spans="1:4" x14ac:dyDescent="0.2">
      <c r="A54" s="97"/>
      <c r="B54" s="97"/>
      <c r="C54" s="97"/>
      <c r="D54" s="97"/>
    </row>
    <row r="55" spans="1:4" x14ac:dyDescent="0.2">
      <c r="A55" s="97"/>
      <c r="B55" s="97"/>
      <c r="C55" s="97"/>
      <c r="D55" s="97"/>
    </row>
    <row r="56" spans="1:4" x14ac:dyDescent="0.2">
      <c r="A56" s="97"/>
      <c r="B56" s="97"/>
      <c r="C56" s="97"/>
      <c r="D56" s="97"/>
    </row>
    <row r="57" spans="1:4" x14ac:dyDescent="0.2">
      <c r="A57" s="97"/>
      <c r="B57" s="97"/>
      <c r="C57" s="97"/>
      <c r="D57" s="97"/>
    </row>
    <row r="58" spans="1:4" x14ac:dyDescent="0.2">
      <c r="A58" s="97"/>
      <c r="B58" s="97"/>
      <c r="C58" s="97"/>
      <c r="D58" s="97"/>
    </row>
    <row r="59" spans="1:4" x14ac:dyDescent="0.2">
      <c r="A59" s="97"/>
      <c r="B59" s="97"/>
      <c r="C59" s="97"/>
      <c r="D59" s="97"/>
    </row>
    <row r="60" spans="1:4" x14ac:dyDescent="0.2">
      <c r="A60" s="97"/>
      <c r="B60" s="97"/>
      <c r="C60" s="97"/>
      <c r="D60" s="97"/>
    </row>
    <row r="61" spans="1:4" x14ac:dyDescent="0.2">
      <c r="A61" s="97"/>
      <c r="B61" s="97"/>
      <c r="C61" s="97"/>
      <c r="D61" s="97"/>
    </row>
    <row r="62" spans="1:4" x14ac:dyDescent="0.2">
      <c r="A62" s="97"/>
      <c r="B62" s="97"/>
      <c r="C62" s="97"/>
      <c r="D62" s="97"/>
    </row>
    <row r="63" spans="1:4" x14ac:dyDescent="0.2">
      <c r="A63" s="97"/>
      <c r="B63" s="97"/>
      <c r="C63" s="97"/>
      <c r="D63" s="97"/>
    </row>
    <row r="64" spans="1:4" x14ac:dyDescent="0.2">
      <c r="A64" s="97"/>
      <c r="B64" s="97"/>
      <c r="C64" s="97"/>
      <c r="D64" s="97"/>
    </row>
    <row r="65" spans="1:4" x14ac:dyDescent="0.2">
      <c r="A65" s="97"/>
      <c r="B65" s="97"/>
      <c r="C65" s="97"/>
      <c r="D65" s="97"/>
    </row>
    <row r="66" spans="1:4" x14ac:dyDescent="0.2">
      <c r="A66" s="97"/>
      <c r="B66" s="97"/>
      <c r="C66" s="97"/>
      <c r="D66" s="97"/>
    </row>
    <row r="67" spans="1:4" x14ac:dyDescent="0.2">
      <c r="A67" s="97"/>
      <c r="B67" s="97"/>
      <c r="C67" s="97"/>
      <c r="D67" s="97"/>
    </row>
    <row r="68" spans="1:4" x14ac:dyDescent="0.2">
      <c r="A68" s="97"/>
      <c r="B68" s="97"/>
      <c r="C68" s="97"/>
      <c r="D68" s="97"/>
    </row>
    <row r="69" spans="1:4" x14ac:dyDescent="0.2">
      <c r="A69" s="97"/>
      <c r="B69" s="97"/>
      <c r="C69" s="97"/>
      <c r="D69" s="97"/>
    </row>
    <row r="70" spans="1:4" x14ac:dyDescent="0.2">
      <c r="A70" s="97"/>
      <c r="B70" s="97"/>
      <c r="C70" s="97"/>
      <c r="D70" s="97"/>
    </row>
    <row r="71" spans="1:4" x14ac:dyDescent="0.2">
      <c r="A71" s="97"/>
      <c r="B71" s="97"/>
      <c r="C71" s="97"/>
      <c r="D71" s="97"/>
    </row>
    <row r="72" spans="1:4" x14ac:dyDescent="0.2">
      <c r="A72" s="97"/>
      <c r="B72" s="97"/>
      <c r="C72" s="97"/>
      <c r="D72" s="97"/>
    </row>
    <row r="73" spans="1:4" x14ac:dyDescent="0.2">
      <c r="A73" s="97"/>
      <c r="B73" s="97"/>
      <c r="C73" s="97"/>
      <c r="D73" s="97"/>
    </row>
    <row r="74" spans="1:4" x14ac:dyDescent="0.2">
      <c r="A74" s="97"/>
      <c r="B74" s="97"/>
      <c r="C74" s="97"/>
      <c r="D74" s="97"/>
    </row>
    <row r="75" spans="1:4" x14ac:dyDescent="0.2">
      <c r="A75" s="97"/>
      <c r="B75" s="97"/>
      <c r="C75" s="97"/>
      <c r="D75" s="97"/>
    </row>
    <row r="76" spans="1:4" x14ac:dyDescent="0.2">
      <c r="A76" s="97"/>
      <c r="B76" s="97"/>
      <c r="C76" s="97"/>
      <c r="D76" s="97"/>
    </row>
    <row r="77" spans="1:4" x14ac:dyDescent="0.2">
      <c r="A77" s="97"/>
      <c r="B77" s="97"/>
      <c r="C77" s="97"/>
      <c r="D77" s="97"/>
    </row>
    <row r="78" spans="1:4" x14ac:dyDescent="0.2">
      <c r="A78" s="97"/>
      <c r="B78" s="97"/>
      <c r="C78" s="97"/>
      <c r="D78" s="97"/>
    </row>
    <row r="79" spans="1:4" x14ac:dyDescent="0.2">
      <c r="A79" s="97"/>
      <c r="B79" s="97"/>
      <c r="C79" s="97"/>
      <c r="D79" s="97"/>
    </row>
    <row r="80" spans="1:4" x14ac:dyDescent="0.2">
      <c r="A80" s="97"/>
      <c r="B80" s="97"/>
      <c r="C80" s="97"/>
      <c r="D80" s="97"/>
    </row>
    <row r="81" spans="1:4" x14ac:dyDescent="0.2">
      <c r="A81" s="97"/>
      <c r="B81" s="97"/>
      <c r="C81" s="97"/>
      <c r="D81" s="97"/>
    </row>
    <row r="82" spans="1:4" x14ac:dyDescent="0.2">
      <c r="A82" s="97"/>
      <c r="B82" s="97"/>
      <c r="C82" s="97"/>
      <c r="D82" s="97"/>
    </row>
    <row r="83" spans="1:4" x14ac:dyDescent="0.2">
      <c r="A83" s="97"/>
      <c r="B83" s="97"/>
      <c r="C83" s="97"/>
      <c r="D83" s="97"/>
    </row>
    <row r="84" spans="1:4" x14ac:dyDescent="0.2">
      <c r="A84" s="97"/>
      <c r="B84" s="97"/>
      <c r="C84" s="97"/>
      <c r="D84" s="97"/>
    </row>
    <row r="85" spans="1:4" x14ac:dyDescent="0.2">
      <c r="A85" s="97"/>
      <c r="B85" s="97"/>
      <c r="C85" s="97"/>
      <c r="D85" s="97"/>
    </row>
    <row r="86" spans="1:4" x14ac:dyDescent="0.2">
      <c r="A86" s="97"/>
      <c r="B86" s="97"/>
      <c r="C86" s="97"/>
      <c r="D86" s="97"/>
    </row>
    <row r="87" spans="1:4" x14ac:dyDescent="0.2">
      <c r="A87" s="97"/>
      <c r="B87" s="97"/>
      <c r="C87" s="97"/>
      <c r="D87" s="97"/>
    </row>
  </sheetData>
  <mergeCells count="26">
    <mergeCell ref="A44:D87"/>
    <mergeCell ref="F23:G23"/>
    <mergeCell ref="F29:G29"/>
    <mergeCell ref="F31:G31"/>
    <mergeCell ref="F32:G32"/>
    <mergeCell ref="A33:D43"/>
    <mergeCell ref="F33:G33"/>
    <mergeCell ref="F34:G34"/>
    <mergeCell ref="A18:D18"/>
    <mergeCell ref="B8:D8"/>
    <mergeCell ref="B9:D9"/>
    <mergeCell ref="E9:G9"/>
    <mergeCell ref="B10:D10"/>
    <mergeCell ref="A12:D12"/>
    <mergeCell ref="A13:D13"/>
    <mergeCell ref="A14:B14"/>
    <mergeCell ref="C14:D14"/>
    <mergeCell ref="A15:D15"/>
    <mergeCell ref="C16:D16"/>
    <mergeCell ref="C17:D17"/>
    <mergeCell ref="B7:D7"/>
    <mergeCell ref="A1:A5"/>
    <mergeCell ref="B1:C6"/>
    <mergeCell ref="E1:I2"/>
    <mergeCell ref="E3:I4"/>
    <mergeCell ref="E5:I6"/>
  </mergeCells>
  <printOptions horizontalCentered="1" verticalCentered="1"/>
  <pageMargins left="0.39370078740157483" right="0.39370078740157483" top="0.97370078740157484" bottom="0.39370078740157483" header="0" footer="0"/>
  <pageSetup paperSize="9" scale="55" orientation="portrait" r:id="rId1"/>
  <headerFooter alignWithMargins="0"/>
  <rowBreaks count="1" manualBreakCount="1">
    <brk id="65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0000"/>
  </sheetPr>
  <dimension ref="A1:AT87"/>
  <sheetViews>
    <sheetView view="pageBreakPreview" zoomScale="95" zoomScaleNormal="100" zoomScaleSheetLayoutView="95" workbookViewId="0">
      <selection activeCell="H43" sqref="H43"/>
    </sheetView>
  </sheetViews>
  <sheetFormatPr baseColWidth="10" defaultColWidth="9.140625" defaultRowHeight="12.75" x14ac:dyDescent="0.2"/>
  <cols>
    <col min="1" max="1" width="31.28515625" style="32" customWidth="1"/>
    <col min="2" max="2" width="28" style="32" customWidth="1"/>
    <col min="3" max="3" width="22.7109375" style="32" customWidth="1"/>
    <col min="4" max="4" width="31.28515625" style="32" customWidth="1"/>
    <col min="5" max="16384" width="9.140625" style="32"/>
  </cols>
  <sheetData>
    <row r="1" spans="1:46" ht="12.75" customHeight="1" x14ac:dyDescent="0.2">
      <c r="A1" s="114"/>
      <c r="B1" s="98" t="s">
        <v>11</v>
      </c>
      <c r="C1" s="99"/>
      <c r="D1" s="30" t="s">
        <v>10</v>
      </c>
      <c r="E1" s="90"/>
      <c r="F1" s="90"/>
      <c r="G1" s="90"/>
      <c r="H1" s="90"/>
      <c r="I1" s="9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x14ac:dyDescent="0.2">
      <c r="A2" s="115"/>
      <c r="B2" s="100"/>
      <c r="C2" s="101"/>
      <c r="D2" s="30"/>
      <c r="E2" s="90"/>
      <c r="F2" s="90"/>
      <c r="G2" s="90"/>
      <c r="H2" s="90"/>
      <c r="I2" s="90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x14ac:dyDescent="0.2">
      <c r="A3" s="115"/>
      <c r="B3" s="100"/>
      <c r="C3" s="101"/>
      <c r="D3" s="30" t="s">
        <v>12</v>
      </c>
      <c r="E3" s="90"/>
      <c r="F3" s="90"/>
      <c r="G3" s="90"/>
      <c r="H3" s="90"/>
      <c r="I3" s="90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</row>
    <row r="4" spans="1:46" x14ac:dyDescent="0.2">
      <c r="A4" s="115"/>
      <c r="B4" s="100"/>
      <c r="C4" s="101"/>
      <c r="D4" s="30"/>
      <c r="E4" s="90"/>
      <c r="F4" s="90"/>
      <c r="G4" s="90"/>
      <c r="H4" s="90"/>
      <c r="I4" s="9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</row>
    <row r="5" spans="1:46" x14ac:dyDescent="0.2">
      <c r="A5" s="116"/>
      <c r="B5" s="100"/>
      <c r="C5" s="101"/>
      <c r="D5" s="30" t="s">
        <v>52</v>
      </c>
      <c r="E5" s="90"/>
      <c r="F5" s="90"/>
      <c r="G5" s="90"/>
      <c r="H5" s="90"/>
      <c r="I5" s="9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</row>
    <row r="6" spans="1:46" ht="13.5" thickBot="1" x14ac:dyDescent="0.25">
      <c r="A6" s="33" t="s">
        <v>13</v>
      </c>
      <c r="B6" s="102"/>
      <c r="C6" s="103"/>
      <c r="D6" s="30"/>
      <c r="E6" s="90"/>
      <c r="F6" s="90"/>
      <c r="G6" s="90"/>
      <c r="H6" s="90"/>
      <c r="I6" s="90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</row>
    <row r="7" spans="1:46" x14ac:dyDescent="0.2">
      <c r="A7" s="34" t="s">
        <v>4</v>
      </c>
      <c r="B7" s="108" t="s">
        <v>36</v>
      </c>
      <c r="C7" s="109"/>
      <c r="D7" s="110"/>
      <c r="E7" s="31"/>
      <c r="F7" s="31"/>
      <c r="G7" s="31"/>
      <c r="H7" s="31"/>
      <c r="I7" s="31"/>
    </row>
    <row r="8" spans="1:46" x14ac:dyDescent="0.2">
      <c r="A8" s="35" t="s">
        <v>0</v>
      </c>
      <c r="B8" s="111">
        <v>44475</v>
      </c>
      <c r="C8" s="112"/>
      <c r="D8" s="113"/>
      <c r="E8" s="31"/>
      <c r="F8" s="31"/>
      <c r="G8" s="31"/>
      <c r="H8" s="31"/>
      <c r="I8" s="31"/>
    </row>
    <row r="9" spans="1:46" x14ac:dyDescent="0.2">
      <c r="A9" s="35" t="s">
        <v>3</v>
      </c>
      <c r="B9" s="91" t="s">
        <v>29</v>
      </c>
      <c r="C9" s="92"/>
      <c r="D9" s="92"/>
      <c r="E9" s="177"/>
      <c r="F9" s="177"/>
      <c r="G9" s="177"/>
      <c r="H9" s="31"/>
      <c r="I9" s="31"/>
    </row>
    <row r="10" spans="1:46" x14ac:dyDescent="0.2">
      <c r="A10" s="36" t="s">
        <v>1</v>
      </c>
      <c r="B10" s="91" t="s">
        <v>26</v>
      </c>
      <c r="C10" s="92"/>
      <c r="D10" s="95"/>
      <c r="E10" s="31"/>
      <c r="F10" s="31"/>
      <c r="G10" s="31"/>
      <c r="H10" s="31"/>
      <c r="I10" s="31"/>
    </row>
    <row r="11" spans="1:46" ht="18" customHeight="1" thickBot="1" x14ac:dyDescent="0.25">
      <c r="A11" s="37" t="s">
        <v>9</v>
      </c>
      <c r="B11" s="38" t="s">
        <v>30</v>
      </c>
      <c r="C11" s="38" t="s">
        <v>19</v>
      </c>
      <c r="D11" s="39"/>
      <c r="E11" s="31"/>
      <c r="F11" s="31"/>
      <c r="G11" s="31"/>
      <c r="H11" s="31"/>
      <c r="I11" s="31"/>
    </row>
    <row r="12" spans="1:46" ht="9" customHeight="1" thickBot="1" x14ac:dyDescent="0.25">
      <c r="A12" s="119"/>
      <c r="B12" s="120"/>
      <c r="C12" s="120"/>
      <c r="D12" s="121"/>
      <c r="E12" s="31"/>
      <c r="F12" s="31"/>
      <c r="G12" s="31"/>
      <c r="H12" s="31"/>
      <c r="I12" s="31"/>
    </row>
    <row r="13" spans="1:46" ht="13.5" thickBot="1" x14ac:dyDescent="0.25">
      <c r="A13" s="119" t="s">
        <v>33</v>
      </c>
      <c r="B13" s="120"/>
      <c r="C13" s="120"/>
      <c r="D13" s="121"/>
      <c r="E13" s="31"/>
      <c r="F13" s="31"/>
      <c r="G13" s="31"/>
      <c r="H13" s="31"/>
      <c r="I13" s="31"/>
    </row>
    <row r="14" spans="1:46" ht="13.5" thickBot="1" x14ac:dyDescent="0.25">
      <c r="A14" s="104" t="s">
        <v>34</v>
      </c>
      <c r="B14" s="105"/>
      <c r="C14" s="106">
        <f>(((66-D26)/(D27-D26))*(A27-A26))+A26</f>
        <v>171.37986928104576</v>
      </c>
      <c r="D14" s="107"/>
      <c r="E14" s="31" t="s">
        <v>32</v>
      </c>
      <c r="F14" s="31"/>
      <c r="G14" s="31"/>
      <c r="H14" s="31"/>
      <c r="I14" s="31"/>
    </row>
    <row r="15" spans="1:46" ht="9.75" customHeight="1" thickBot="1" x14ac:dyDescent="0.25">
      <c r="A15" s="119" t="s">
        <v>31</v>
      </c>
      <c r="B15" s="120"/>
      <c r="C15" s="120"/>
      <c r="D15" s="121"/>
      <c r="E15" s="31"/>
      <c r="F15" s="31"/>
      <c r="G15" s="31"/>
      <c r="H15" s="31"/>
      <c r="I15" s="31"/>
    </row>
    <row r="16" spans="1:46" s="43" customFormat="1" ht="29.25" customHeight="1" thickBot="1" x14ac:dyDescent="0.25">
      <c r="A16" s="40" t="s">
        <v>17</v>
      </c>
      <c r="B16" s="41" t="s">
        <v>15</v>
      </c>
      <c r="C16" s="117" t="s">
        <v>22</v>
      </c>
      <c r="D16" s="118"/>
      <c r="E16" s="42"/>
      <c r="F16" s="42"/>
      <c r="G16" s="42"/>
      <c r="H16" s="42"/>
      <c r="I16" s="42"/>
    </row>
    <row r="17" spans="1:9" s="43" customFormat="1" ht="15.75" customHeight="1" thickBot="1" x14ac:dyDescent="0.25">
      <c r="A17" s="44">
        <v>103.6</v>
      </c>
      <c r="B17" s="45"/>
      <c r="C17" s="131"/>
      <c r="D17" s="132"/>
      <c r="E17" s="42"/>
      <c r="F17" s="42"/>
      <c r="G17" s="42"/>
      <c r="H17" s="42"/>
      <c r="I17" s="42"/>
    </row>
    <row r="18" spans="1:9" ht="13.5" thickBot="1" x14ac:dyDescent="0.25">
      <c r="A18" s="122"/>
      <c r="B18" s="123"/>
      <c r="C18" s="123"/>
      <c r="D18" s="124"/>
      <c r="E18" s="31"/>
      <c r="F18" s="31"/>
      <c r="G18" s="31"/>
      <c r="H18" s="31"/>
      <c r="I18" s="31"/>
    </row>
    <row r="19" spans="1:9" s="50" customFormat="1" ht="33.75" customHeight="1" thickBot="1" x14ac:dyDescent="0.25">
      <c r="A19" s="46" t="s">
        <v>16</v>
      </c>
      <c r="B19" s="46" t="s">
        <v>7</v>
      </c>
      <c r="C19" s="47" t="s">
        <v>5</v>
      </c>
      <c r="D19" s="48" t="s">
        <v>6</v>
      </c>
      <c r="E19" s="49"/>
      <c r="F19" s="49"/>
      <c r="G19" s="49"/>
      <c r="H19" s="49"/>
      <c r="I19" s="49"/>
    </row>
    <row r="20" spans="1:9" x14ac:dyDescent="0.2">
      <c r="A20" s="51">
        <v>2000</v>
      </c>
      <c r="B20" s="57">
        <v>0</v>
      </c>
      <c r="C20" s="53">
        <f>100*(B20/B$32)</f>
        <v>0</v>
      </c>
      <c r="D20" s="53">
        <v>100</v>
      </c>
      <c r="E20" s="54"/>
      <c r="F20" s="55"/>
      <c r="G20" s="55"/>
      <c r="H20" s="55"/>
      <c r="I20" s="55"/>
    </row>
    <row r="21" spans="1:9" x14ac:dyDescent="0.2">
      <c r="A21" s="51">
        <v>1400</v>
      </c>
      <c r="B21" s="57">
        <v>0</v>
      </c>
      <c r="C21" s="53">
        <f t="shared" ref="C21:C31" si="0">100*(B21/B$32)</f>
        <v>0</v>
      </c>
      <c r="D21" s="53">
        <f>D20-C21</f>
        <v>100</v>
      </c>
      <c r="E21" s="54"/>
      <c r="F21" s="55"/>
      <c r="G21" s="55"/>
      <c r="H21" s="55"/>
      <c r="I21" s="55"/>
    </row>
    <row r="22" spans="1:9" x14ac:dyDescent="0.2">
      <c r="A22" s="51">
        <v>1180</v>
      </c>
      <c r="B22" s="57">
        <v>0</v>
      </c>
      <c r="C22" s="53">
        <f t="shared" si="0"/>
        <v>0</v>
      </c>
      <c r="D22" s="53">
        <f>D21-C22</f>
        <v>100</v>
      </c>
      <c r="E22" s="54"/>
      <c r="F22" s="55"/>
      <c r="G22" s="55"/>
      <c r="H22" s="55"/>
      <c r="I22" s="55"/>
    </row>
    <row r="23" spans="1:9" x14ac:dyDescent="0.2">
      <c r="A23" s="51">
        <v>600</v>
      </c>
      <c r="B23" s="62">
        <v>1.4</v>
      </c>
      <c r="C23" s="53">
        <f t="shared" si="0"/>
        <v>1.3513513513513513</v>
      </c>
      <c r="D23" s="53">
        <f t="shared" ref="D23:D31" si="1">D22-C23</f>
        <v>98.648648648648646</v>
      </c>
      <c r="E23" s="54"/>
      <c r="F23" s="94"/>
      <c r="G23" s="94"/>
      <c r="H23" s="55"/>
      <c r="I23" s="55"/>
    </row>
    <row r="24" spans="1:9" x14ac:dyDescent="0.2">
      <c r="A24" s="51">
        <v>425</v>
      </c>
      <c r="B24" s="62">
        <v>5</v>
      </c>
      <c r="C24" s="53">
        <f t="shared" si="0"/>
        <v>4.8262548262548259</v>
      </c>
      <c r="D24" s="53">
        <f t="shared" si="1"/>
        <v>93.822393822393821</v>
      </c>
      <c r="E24" s="54"/>
      <c r="F24" s="55"/>
      <c r="G24" s="55"/>
      <c r="H24" s="55"/>
      <c r="I24" s="55"/>
    </row>
    <row r="25" spans="1:9" x14ac:dyDescent="0.2">
      <c r="A25" s="51">
        <v>300</v>
      </c>
      <c r="B25" s="62">
        <v>9.6</v>
      </c>
      <c r="C25" s="53">
        <f t="shared" si="0"/>
        <v>9.2664092664092657</v>
      </c>
      <c r="D25" s="53">
        <f t="shared" si="1"/>
        <v>84.555984555984551</v>
      </c>
      <c r="E25" s="54"/>
      <c r="F25" s="55"/>
      <c r="G25" s="55"/>
      <c r="H25" s="55"/>
      <c r="I25" s="55"/>
    </row>
    <row r="26" spans="1:9" x14ac:dyDescent="0.2">
      <c r="A26" s="51">
        <v>212</v>
      </c>
      <c r="B26" s="62">
        <v>9.1999999999999993</v>
      </c>
      <c r="C26" s="53">
        <f t="shared" si="0"/>
        <v>8.8803088803088812</v>
      </c>
      <c r="D26" s="53">
        <f t="shared" si="1"/>
        <v>75.675675675675677</v>
      </c>
      <c r="E26" s="54"/>
      <c r="F26" s="55"/>
      <c r="G26" s="55"/>
      <c r="H26" s="55"/>
      <c r="I26" s="55"/>
    </row>
    <row r="27" spans="1:9" x14ac:dyDescent="0.2">
      <c r="A27" s="51">
        <v>150</v>
      </c>
      <c r="B27" s="62">
        <v>15.3</v>
      </c>
      <c r="C27" s="53">
        <f t="shared" si="0"/>
        <v>14.76833976833977</v>
      </c>
      <c r="D27" s="53">
        <f t="shared" si="1"/>
        <v>60.907335907335906</v>
      </c>
      <c r="E27" s="54"/>
      <c r="F27" s="55"/>
      <c r="G27" s="55"/>
      <c r="H27" s="55"/>
      <c r="I27" s="55"/>
    </row>
    <row r="28" spans="1:9" x14ac:dyDescent="0.2">
      <c r="A28" s="51">
        <v>106</v>
      </c>
      <c r="B28" s="62">
        <v>5.0999999999999996</v>
      </c>
      <c r="C28" s="53">
        <f t="shared" si="0"/>
        <v>4.9227799227799229</v>
      </c>
      <c r="D28" s="53">
        <f t="shared" si="1"/>
        <v>55.984555984555982</v>
      </c>
      <c r="F28" s="55"/>
      <c r="G28" s="55"/>
      <c r="H28" s="55"/>
      <c r="I28" s="55"/>
    </row>
    <row r="29" spans="1:9" x14ac:dyDescent="0.2">
      <c r="A29" s="51">
        <v>75</v>
      </c>
      <c r="B29" s="62">
        <v>6.2</v>
      </c>
      <c r="C29" s="53">
        <f t="shared" si="0"/>
        <v>5.9845559845559855</v>
      </c>
      <c r="D29" s="53">
        <f t="shared" si="1"/>
        <v>50</v>
      </c>
      <c r="E29" s="54"/>
      <c r="F29" s="94"/>
      <c r="G29" s="94"/>
      <c r="H29" s="55"/>
      <c r="I29" s="55"/>
    </row>
    <row r="30" spans="1:9" x14ac:dyDescent="0.2">
      <c r="A30" s="51">
        <v>45</v>
      </c>
      <c r="B30" s="62">
        <v>3.3</v>
      </c>
      <c r="C30" s="53">
        <f t="shared" si="0"/>
        <v>3.1853281853281854</v>
      </c>
      <c r="D30" s="53">
        <f t="shared" si="1"/>
        <v>46.814671814671811</v>
      </c>
      <c r="E30" s="54"/>
      <c r="F30" s="55"/>
      <c r="G30" s="55"/>
      <c r="H30" s="55"/>
      <c r="I30" s="55"/>
    </row>
    <row r="31" spans="1:9" x14ac:dyDescent="0.2">
      <c r="A31" s="56" t="s">
        <v>23</v>
      </c>
      <c r="B31" s="63">
        <f>+A17-SUM(B20:B30)</f>
        <v>48.499999999999993</v>
      </c>
      <c r="C31" s="53">
        <f t="shared" si="0"/>
        <v>46.814671814671811</v>
      </c>
      <c r="D31" s="53">
        <f t="shared" si="1"/>
        <v>0</v>
      </c>
      <c r="E31" s="54"/>
      <c r="F31" s="94"/>
      <c r="G31" s="94"/>
      <c r="H31" s="55"/>
      <c r="I31" s="55"/>
    </row>
    <row r="32" spans="1:9" x14ac:dyDescent="0.2">
      <c r="A32" s="38" t="s">
        <v>8</v>
      </c>
      <c r="B32" s="61">
        <f>SUM(B20:B31)</f>
        <v>103.6</v>
      </c>
      <c r="C32" s="53">
        <f>SUM(C20:C31)</f>
        <v>100</v>
      </c>
      <c r="D32" s="53">
        <f>D31-C32</f>
        <v>-100</v>
      </c>
      <c r="E32" s="54"/>
      <c r="F32" s="94"/>
      <c r="G32" s="94"/>
      <c r="H32" s="55"/>
      <c r="I32" s="55"/>
    </row>
    <row r="33" spans="1:9" x14ac:dyDescent="0.2">
      <c r="A33" s="125" t="s">
        <v>14</v>
      </c>
      <c r="B33" s="126"/>
      <c r="C33" s="126"/>
      <c r="D33" s="127"/>
      <c r="E33" s="54"/>
      <c r="F33" s="94"/>
      <c r="G33" s="94"/>
      <c r="H33" s="55"/>
      <c r="I33" s="55"/>
    </row>
    <row r="34" spans="1:9" x14ac:dyDescent="0.2">
      <c r="A34" s="125"/>
      <c r="B34" s="126"/>
      <c r="C34" s="126"/>
      <c r="D34" s="127"/>
      <c r="E34" s="31"/>
      <c r="F34" s="94"/>
      <c r="G34" s="94"/>
      <c r="H34" s="55"/>
      <c r="I34" s="55"/>
    </row>
    <row r="35" spans="1:9" x14ac:dyDescent="0.2">
      <c r="A35" s="125"/>
      <c r="B35" s="126"/>
      <c r="C35" s="126"/>
      <c r="D35" s="127"/>
      <c r="E35" s="31"/>
      <c r="F35" s="31"/>
      <c r="G35" s="31"/>
      <c r="H35" s="31"/>
      <c r="I35" s="31"/>
    </row>
    <row r="36" spans="1:9" x14ac:dyDescent="0.2">
      <c r="A36" s="125"/>
      <c r="B36" s="126"/>
      <c r="C36" s="126"/>
      <c r="D36" s="127"/>
      <c r="E36" s="31"/>
      <c r="F36" s="31"/>
      <c r="G36" s="31"/>
      <c r="H36" s="31"/>
      <c r="I36" s="31"/>
    </row>
    <row r="37" spans="1:9" x14ac:dyDescent="0.2">
      <c r="A37" s="125"/>
      <c r="B37" s="126"/>
      <c r="C37" s="126"/>
      <c r="D37" s="127"/>
      <c r="E37" s="31"/>
      <c r="F37" s="31"/>
      <c r="G37" s="31"/>
      <c r="H37" s="31"/>
      <c r="I37" s="31"/>
    </row>
    <row r="38" spans="1:9" x14ac:dyDescent="0.2">
      <c r="A38" s="125"/>
      <c r="B38" s="126"/>
      <c r="C38" s="126"/>
      <c r="D38" s="127"/>
      <c r="E38" s="31"/>
      <c r="F38" s="31"/>
      <c r="G38" s="31"/>
      <c r="H38" s="31"/>
      <c r="I38" s="31"/>
    </row>
    <row r="39" spans="1:9" x14ac:dyDescent="0.2">
      <c r="A39" s="125"/>
      <c r="B39" s="126"/>
      <c r="C39" s="126"/>
      <c r="D39" s="127"/>
      <c r="E39" s="31"/>
      <c r="F39" s="31"/>
      <c r="G39" s="31"/>
      <c r="H39" s="31"/>
      <c r="I39" s="31"/>
    </row>
    <row r="40" spans="1:9" x14ac:dyDescent="0.2">
      <c r="A40" s="125"/>
      <c r="B40" s="126"/>
      <c r="C40" s="126"/>
      <c r="D40" s="127"/>
      <c r="E40" s="31"/>
      <c r="F40" s="31"/>
      <c r="G40" s="31"/>
      <c r="H40" s="31"/>
      <c r="I40" s="31"/>
    </row>
    <row r="41" spans="1:9" x14ac:dyDescent="0.2">
      <c r="A41" s="125"/>
      <c r="B41" s="126"/>
      <c r="C41" s="126"/>
      <c r="D41" s="127"/>
      <c r="E41" s="31"/>
      <c r="F41" s="31"/>
      <c r="G41" s="31"/>
      <c r="H41" s="31"/>
      <c r="I41" s="31"/>
    </row>
    <row r="42" spans="1:9" x14ac:dyDescent="0.2">
      <c r="A42" s="125"/>
      <c r="B42" s="126"/>
      <c r="C42" s="126"/>
      <c r="D42" s="127"/>
      <c r="E42" s="31"/>
      <c r="F42" s="31"/>
      <c r="G42" s="31"/>
      <c r="H42" s="31"/>
      <c r="I42" s="31"/>
    </row>
    <row r="43" spans="1:9" ht="144" customHeight="1" thickBot="1" x14ac:dyDescent="0.25">
      <c r="A43" s="128"/>
      <c r="B43" s="129"/>
      <c r="C43" s="129"/>
      <c r="D43" s="130"/>
      <c r="E43" s="31"/>
      <c r="F43" s="31"/>
      <c r="G43" s="31"/>
      <c r="H43" s="31"/>
      <c r="I43" s="31"/>
    </row>
    <row r="44" spans="1:9" x14ac:dyDescent="0.2">
      <c r="A44" s="96"/>
      <c r="B44" s="96"/>
      <c r="C44" s="96"/>
      <c r="D44" s="96"/>
      <c r="E44" s="31"/>
      <c r="F44" s="31"/>
      <c r="G44" s="31"/>
      <c r="H44" s="31"/>
      <c r="I44" s="31"/>
    </row>
    <row r="45" spans="1:9" x14ac:dyDescent="0.2">
      <c r="A45" s="97"/>
      <c r="B45" s="97"/>
      <c r="C45" s="97"/>
      <c r="D45" s="97"/>
      <c r="E45" s="31"/>
      <c r="F45" s="31"/>
      <c r="G45" s="31"/>
      <c r="H45" s="31"/>
      <c r="I45" s="31"/>
    </row>
    <row r="46" spans="1:9" ht="39" customHeight="1" x14ac:dyDescent="0.2">
      <c r="A46" s="97"/>
      <c r="B46" s="97"/>
      <c r="C46" s="97"/>
      <c r="D46" s="97"/>
      <c r="E46" s="31"/>
      <c r="F46" s="31"/>
      <c r="G46" s="31"/>
      <c r="H46" s="31"/>
      <c r="I46" s="31"/>
    </row>
    <row r="47" spans="1:9" x14ac:dyDescent="0.2">
      <c r="A47" s="97"/>
      <c r="B47" s="97"/>
      <c r="C47" s="97"/>
      <c r="D47" s="97"/>
      <c r="E47" s="31"/>
      <c r="F47" s="31"/>
      <c r="G47" s="31"/>
      <c r="H47" s="31"/>
      <c r="I47" s="31"/>
    </row>
    <row r="48" spans="1:9" x14ac:dyDescent="0.2">
      <c r="A48" s="97"/>
      <c r="B48" s="97"/>
      <c r="C48" s="97"/>
      <c r="D48" s="97"/>
      <c r="E48" s="31"/>
      <c r="F48" s="31"/>
      <c r="G48" s="31"/>
      <c r="H48" s="31"/>
      <c r="I48" s="31"/>
    </row>
    <row r="49" spans="1:4" x14ac:dyDescent="0.2">
      <c r="A49" s="97"/>
      <c r="B49" s="97"/>
      <c r="C49" s="97"/>
      <c r="D49" s="97"/>
    </row>
    <row r="50" spans="1:4" x14ac:dyDescent="0.2">
      <c r="A50" s="97"/>
      <c r="B50" s="97"/>
      <c r="C50" s="97"/>
      <c r="D50" s="97"/>
    </row>
    <row r="51" spans="1:4" x14ac:dyDescent="0.2">
      <c r="A51" s="97"/>
      <c r="B51" s="97"/>
      <c r="C51" s="97"/>
      <c r="D51" s="97"/>
    </row>
    <row r="52" spans="1:4" x14ac:dyDescent="0.2">
      <c r="A52" s="97"/>
      <c r="B52" s="97"/>
      <c r="C52" s="97"/>
      <c r="D52" s="97"/>
    </row>
    <row r="53" spans="1:4" x14ac:dyDescent="0.2">
      <c r="A53" s="97"/>
      <c r="B53" s="97"/>
      <c r="C53" s="97"/>
      <c r="D53" s="97"/>
    </row>
    <row r="54" spans="1:4" x14ac:dyDescent="0.2">
      <c r="A54" s="97"/>
      <c r="B54" s="97"/>
      <c r="C54" s="97"/>
      <c r="D54" s="97"/>
    </row>
    <row r="55" spans="1:4" x14ac:dyDescent="0.2">
      <c r="A55" s="97"/>
      <c r="B55" s="97"/>
      <c r="C55" s="97"/>
      <c r="D55" s="97"/>
    </row>
    <row r="56" spans="1:4" x14ac:dyDescent="0.2">
      <c r="A56" s="97"/>
      <c r="B56" s="97"/>
      <c r="C56" s="97"/>
      <c r="D56" s="97"/>
    </row>
    <row r="57" spans="1:4" x14ac:dyDescent="0.2">
      <c r="A57" s="97"/>
      <c r="B57" s="97"/>
      <c r="C57" s="97"/>
      <c r="D57" s="97"/>
    </row>
    <row r="58" spans="1:4" x14ac:dyDescent="0.2">
      <c r="A58" s="97"/>
      <c r="B58" s="97"/>
      <c r="C58" s="97"/>
      <c r="D58" s="97"/>
    </row>
    <row r="59" spans="1:4" x14ac:dyDescent="0.2">
      <c r="A59" s="97"/>
      <c r="B59" s="97"/>
      <c r="C59" s="97"/>
      <c r="D59" s="97"/>
    </row>
    <row r="60" spans="1:4" x14ac:dyDescent="0.2">
      <c r="A60" s="97"/>
      <c r="B60" s="97"/>
      <c r="C60" s="97"/>
      <c r="D60" s="97"/>
    </row>
    <row r="61" spans="1:4" x14ac:dyDescent="0.2">
      <c r="A61" s="97"/>
      <c r="B61" s="97"/>
      <c r="C61" s="97"/>
      <c r="D61" s="97"/>
    </row>
    <row r="62" spans="1:4" x14ac:dyDescent="0.2">
      <c r="A62" s="97"/>
      <c r="B62" s="97"/>
      <c r="C62" s="97"/>
      <c r="D62" s="97"/>
    </row>
    <row r="63" spans="1:4" x14ac:dyDescent="0.2">
      <c r="A63" s="97"/>
      <c r="B63" s="97"/>
      <c r="C63" s="97"/>
      <c r="D63" s="97"/>
    </row>
    <row r="64" spans="1:4" x14ac:dyDescent="0.2">
      <c r="A64" s="97"/>
      <c r="B64" s="97"/>
      <c r="C64" s="97"/>
      <c r="D64" s="97"/>
    </row>
    <row r="65" spans="1:4" x14ac:dyDescent="0.2">
      <c r="A65" s="97"/>
      <c r="B65" s="97"/>
      <c r="C65" s="97"/>
      <c r="D65" s="97"/>
    </row>
    <row r="66" spans="1:4" x14ac:dyDescent="0.2">
      <c r="A66" s="97"/>
      <c r="B66" s="97"/>
      <c r="C66" s="97"/>
      <c r="D66" s="97"/>
    </row>
    <row r="67" spans="1:4" x14ac:dyDescent="0.2">
      <c r="A67" s="97"/>
      <c r="B67" s="97"/>
      <c r="C67" s="97"/>
      <c r="D67" s="97"/>
    </row>
    <row r="68" spans="1:4" x14ac:dyDescent="0.2">
      <c r="A68" s="97"/>
      <c r="B68" s="97"/>
      <c r="C68" s="97"/>
      <c r="D68" s="97"/>
    </row>
    <row r="69" spans="1:4" x14ac:dyDescent="0.2">
      <c r="A69" s="97"/>
      <c r="B69" s="97"/>
      <c r="C69" s="97"/>
      <c r="D69" s="97"/>
    </row>
    <row r="70" spans="1:4" x14ac:dyDescent="0.2">
      <c r="A70" s="97"/>
      <c r="B70" s="97"/>
      <c r="C70" s="97"/>
      <c r="D70" s="97"/>
    </row>
    <row r="71" spans="1:4" x14ac:dyDescent="0.2">
      <c r="A71" s="97"/>
      <c r="B71" s="97"/>
      <c r="C71" s="97"/>
      <c r="D71" s="97"/>
    </row>
    <row r="72" spans="1:4" x14ac:dyDescent="0.2">
      <c r="A72" s="97"/>
      <c r="B72" s="97"/>
      <c r="C72" s="97"/>
      <c r="D72" s="97"/>
    </row>
    <row r="73" spans="1:4" x14ac:dyDescent="0.2">
      <c r="A73" s="97"/>
      <c r="B73" s="97"/>
      <c r="C73" s="97"/>
      <c r="D73" s="97"/>
    </row>
    <row r="74" spans="1:4" x14ac:dyDescent="0.2">
      <c r="A74" s="97"/>
      <c r="B74" s="97"/>
      <c r="C74" s="97"/>
      <c r="D74" s="97"/>
    </row>
    <row r="75" spans="1:4" x14ac:dyDescent="0.2">
      <c r="A75" s="97"/>
      <c r="B75" s="97"/>
      <c r="C75" s="97"/>
      <c r="D75" s="97"/>
    </row>
    <row r="76" spans="1:4" x14ac:dyDescent="0.2">
      <c r="A76" s="97"/>
      <c r="B76" s="97"/>
      <c r="C76" s="97"/>
      <c r="D76" s="97"/>
    </row>
    <row r="77" spans="1:4" x14ac:dyDescent="0.2">
      <c r="A77" s="97"/>
      <c r="B77" s="97"/>
      <c r="C77" s="97"/>
      <c r="D77" s="97"/>
    </row>
    <row r="78" spans="1:4" x14ac:dyDescent="0.2">
      <c r="A78" s="97"/>
      <c r="B78" s="97"/>
      <c r="C78" s="97"/>
      <c r="D78" s="97"/>
    </row>
    <row r="79" spans="1:4" x14ac:dyDescent="0.2">
      <c r="A79" s="97"/>
      <c r="B79" s="97"/>
      <c r="C79" s="97"/>
      <c r="D79" s="97"/>
    </row>
    <row r="80" spans="1:4" x14ac:dyDescent="0.2">
      <c r="A80" s="97"/>
      <c r="B80" s="97"/>
      <c r="C80" s="97"/>
      <c r="D80" s="97"/>
    </row>
    <row r="81" spans="1:4" x14ac:dyDescent="0.2">
      <c r="A81" s="97"/>
      <c r="B81" s="97"/>
      <c r="C81" s="97"/>
      <c r="D81" s="97"/>
    </row>
    <row r="82" spans="1:4" x14ac:dyDescent="0.2">
      <c r="A82" s="97"/>
      <c r="B82" s="97"/>
      <c r="C82" s="97"/>
      <c r="D82" s="97"/>
    </row>
    <row r="83" spans="1:4" x14ac:dyDescent="0.2">
      <c r="A83" s="97"/>
      <c r="B83" s="97"/>
      <c r="C83" s="97"/>
      <c r="D83" s="97"/>
    </row>
    <row r="84" spans="1:4" x14ac:dyDescent="0.2">
      <c r="A84" s="97"/>
      <c r="B84" s="97"/>
      <c r="C84" s="97"/>
      <c r="D84" s="97"/>
    </row>
    <row r="85" spans="1:4" x14ac:dyDescent="0.2">
      <c r="A85" s="97"/>
      <c r="B85" s="97"/>
      <c r="C85" s="97"/>
      <c r="D85" s="97"/>
    </row>
    <row r="86" spans="1:4" x14ac:dyDescent="0.2">
      <c r="A86" s="97"/>
      <c r="B86" s="97"/>
      <c r="C86" s="97"/>
      <c r="D86" s="97"/>
    </row>
    <row r="87" spans="1:4" x14ac:dyDescent="0.2">
      <c r="A87" s="97"/>
      <c r="B87" s="97"/>
      <c r="C87" s="97"/>
      <c r="D87" s="97"/>
    </row>
  </sheetData>
  <mergeCells count="26">
    <mergeCell ref="A1:A5"/>
    <mergeCell ref="B1:C6"/>
    <mergeCell ref="E1:I2"/>
    <mergeCell ref="E3:I4"/>
    <mergeCell ref="E5:I6"/>
    <mergeCell ref="B7:D7"/>
    <mergeCell ref="B8:D8"/>
    <mergeCell ref="B9:D9"/>
    <mergeCell ref="E9:G9"/>
    <mergeCell ref="B10:D10"/>
    <mergeCell ref="A12:D12"/>
    <mergeCell ref="A13:D13"/>
    <mergeCell ref="A14:B14"/>
    <mergeCell ref="C14:D14"/>
    <mergeCell ref="A15:D15"/>
    <mergeCell ref="C16:D16"/>
    <mergeCell ref="C17:D17"/>
    <mergeCell ref="A18:D18"/>
    <mergeCell ref="A44:D87"/>
    <mergeCell ref="F23:G23"/>
    <mergeCell ref="F29:G29"/>
    <mergeCell ref="F31:G31"/>
    <mergeCell ref="F32:G32"/>
    <mergeCell ref="A33:D43"/>
    <mergeCell ref="F33:G33"/>
    <mergeCell ref="F34:G34"/>
  </mergeCells>
  <printOptions horizontalCentered="1" verticalCentered="1"/>
  <pageMargins left="0.39370078740157483" right="0.39370078740157483" top="0.97370078740157484" bottom="0.39370078740157483" header="0" footer="0"/>
  <pageSetup paperSize="9" scale="55" orientation="portrait" r:id="rId1"/>
  <headerFooter alignWithMargins="0"/>
  <rowBreaks count="1" manualBreakCount="1">
    <brk id="65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FF0000"/>
  </sheetPr>
  <dimension ref="A1:AT87"/>
  <sheetViews>
    <sheetView view="pageBreakPreview" zoomScale="95" zoomScaleNormal="100" zoomScaleSheetLayoutView="95" workbookViewId="0">
      <selection activeCell="E7" sqref="E7"/>
    </sheetView>
  </sheetViews>
  <sheetFormatPr baseColWidth="10" defaultColWidth="9.140625" defaultRowHeight="12.75" x14ac:dyDescent="0.2"/>
  <cols>
    <col min="1" max="1" width="31.28515625" style="32" customWidth="1"/>
    <col min="2" max="2" width="28" style="32" customWidth="1"/>
    <col min="3" max="3" width="22.7109375" style="32" customWidth="1"/>
    <col min="4" max="4" width="31.28515625" style="32" customWidth="1"/>
    <col min="5" max="16384" width="9.140625" style="32"/>
  </cols>
  <sheetData>
    <row r="1" spans="1:46" ht="12.75" customHeight="1" x14ac:dyDescent="0.2">
      <c r="A1" s="114"/>
      <c r="B1" s="98" t="s">
        <v>11</v>
      </c>
      <c r="C1" s="99"/>
      <c r="D1" s="30" t="s">
        <v>10</v>
      </c>
      <c r="E1" s="90"/>
      <c r="F1" s="90"/>
      <c r="G1" s="90"/>
      <c r="H1" s="90"/>
      <c r="I1" s="9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x14ac:dyDescent="0.2">
      <c r="A2" s="115"/>
      <c r="B2" s="100"/>
      <c r="C2" s="101"/>
      <c r="D2" s="30"/>
      <c r="E2" s="90"/>
      <c r="F2" s="90"/>
      <c r="G2" s="90"/>
      <c r="H2" s="90"/>
      <c r="I2" s="90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x14ac:dyDescent="0.2">
      <c r="A3" s="115"/>
      <c r="B3" s="100"/>
      <c r="C3" s="101"/>
      <c r="D3" s="30" t="s">
        <v>12</v>
      </c>
      <c r="E3" s="90"/>
      <c r="F3" s="90"/>
      <c r="G3" s="90"/>
      <c r="H3" s="90"/>
      <c r="I3" s="90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</row>
    <row r="4" spans="1:46" x14ac:dyDescent="0.2">
      <c r="A4" s="115"/>
      <c r="B4" s="100"/>
      <c r="C4" s="101"/>
      <c r="D4" s="30"/>
      <c r="E4" s="90"/>
      <c r="F4" s="90"/>
      <c r="G4" s="90"/>
      <c r="H4" s="90"/>
      <c r="I4" s="9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</row>
    <row r="5" spans="1:46" x14ac:dyDescent="0.2">
      <c r="A5" s="116"/>
      <c r="B5" s="100"/>
      <c r="C5" s="101"/>
      <c r="D5" s="30" t="s">
        <v>52</v>
      </c>
      <c r="E5" s="90"/>
      <c r="F5" s="90"/>
      <c r="G5" s="90"/>
      <c r="H5" s="90"/>
      <c r="I5" s="9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</row>
    <row r="6" spans="1:46" ht="13.5" thickBot="1" x14ac:dyDescent="0.25">
      <c r="A6" s="33" t="s">
        <v>13</v>
      </c>
      <c r="B6" s="102"/>
      <c r="C6" s="103"/>
      <c r="D6" s="30"/>
      <c r="E6" s="90"/>
      <c r="F6" s="90"/>
      <c r="G6" s="90"/>
      <c r="H6" s="90"/>
      <c r="I6" s="90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</row>
    <row r="7" spans="1:46" x14ac:dyDescent="0.2">
      <c r="A7" s="34" t="s">
        <v>4</v>
      </c>
      <c r="B7" s="108" t="s">
        <v>36</v>
      </c>
      <c r="C7" s="109"/>
      <c r="D7" s="110"/>
      <c r="E7" s="31"/>
      <c r="F7" s="31"/>
      <c r="G7" s="31"/>
      <c r="H7" s="31"/>
      <c r="I7" s="31"/>
    </row>
    <row r="8" spans="1:46" x14ac:dyDescent="0.2">
      <c r="A8" s="35" t="s">
        <v>0</v>
      </c>
      <c r="B8" s="111">
        <v>44473</v>
      </c>
      <c r="C8" s="112"/>
      <c r="D8" s="113"/>
      <c r="E8" s="31"/>
      <c r="F8" s="31"/>
      <c r="G8" s="31"/>
      <c r="H8" s="31"/>
      <c r="I8" s="31"/>
    </row>
    <row r="9" spans="1:46" x14ac:dyDescent="0.2">
      <c r="A9" s="35" t="s">
        <v>3</v>
      </c>
      <c r="B9" s="91" t="s">
        <v>29</v>
      </c>
      <c r="C9" s="92"/>
      <c r="D9" s="93"/>
      <c r="E9" s="91"/>
      <c r="F9" s="92"/>
      <c r="G9" s="93"/>
      <c r="H9" s="31"/>
      <c r="I9" s="31"/>
    </row>
    <row r="10" spans="1:46" x14ac:dyDescent="0.2">
      <c r="A10" s="36" t="s">
        <v>1</v>
      </c>
      <c r="B10" s="91" t="s">
        <v>26</v>
      </c>
      <c r="C10" s="92"/>
      <c r="D10" s="95"/>
      <c r="E10" s="31"/>
      <c r="F10" s="31"/>
      <c r="G10" s="31"/>
      <c r="H10" s="31"/>
      <c r="I10" s="31"/>
    </row>
    <row r="11" spans="1:46" ht="18" customHeight="1" thickBot="1" x14ac:dyDescent="0.25">
      <c r="A11" s="37" t="s">
        <v>9</v>
      </c>
      <c r="B11" s="38" t="s">
        <v>30</v>
      </c>
      <c r="C11" s="38" t="s">
        <v>19</v>
      </c>
      <c r="D11" s="39"/>
      <c r="E11" s="31"/>
      <c r="F11" s="31"/>
      <c r="G11" s="31"/>
      <c r="H11" s="31"/>
      <c r="I11" s="31"/>
    </row>
    <row r="12" spans="1:46" ht="9" customHeight="1" thickBot="1" x14ac:dyDescent="0.25">
      <c r="A12" s="119"/>
      <c r="B12" s="120"/>
      <c r="C12" s="120"/>
      <c r="D12" s="121"/>
      <c r="E12" s="31"/>
      <c r="F12" s="31"/>
      <c r="G12" s="31"/>
      <c r="H12" s="31"/>
      <c r="I12" s="31"/>
    </row>
    <row r="13" spans="1:46" ht="13.5" thickBot="1" x14ac:dyDescent="0.25">
      <c r="A13" s="119" t="s">
        <v>33</v>
      </c>
      <c r="B13" s="120"/>
      <c r="C13" s="120"/>
      <c r="D13" s="121"/>
      <c r="E13" s="31"/>
      <c r="F13" s="31"/>
      <c r="G13" s="31"/>
      <c r="H13" s="31"/>
      <c r="I13" s="31"/>
    </row>
    <row r="14" spans="1:46" ht="13.5" thickBot="1" x14ac:dyDescent="0.25">
      <c r="A14" s="104" t="s">
        <v>34</v>
      </c>
      <c r="B14" s="105"/>
      <c r="C14" s="106">
        <f>(((66-D27)/(D28-D27))*(A28-A27))+A27</f>
        <v>136.22311111111105</v>
      </c>
      <c r="D14" s="107"/>
      <c r="E14" s="31" t="s">
        <v>32</v>
      </c>
      <c r="F14" s="31"/>
      <c r="G14" s="31"/>
      <c r="H14" s="31"/>
      <c r="I14" s="31"/>
    </row>
    <row r="15" spans="1:46" ht="9.75" customHeight="1" thickBot="1" x14ac:dyDescent="0.25">
      <c r="A15" s="119" t="s">
        <v>31</v>
      </c>
      <c r="B15" s="120"/>
      <c r="C15" s="120"/>
      <c r="D15" s="121"/>
      <c r="E15" s="31"/>
      <c r="F15" s="31"/>
      <c r="G15" s="31"/>
      <c r="H15" s="31"/>
      <c r="I15" s="31"/>
    </row>
    <row r="16" spans="1:46" s="43" customFormat="1" ht="29.25" customHeight="1" thickBot="1" x14ac:dyDescent="0.25">
      <c r="A16" s="40" t="s">
        <v>17</v>
      </c>
      <c r="B16" s="41" t="s">
        <v>15</v>
      </c>
      <c r="C16" s="117" t="s">
        <v>22</v>
      </c>
      <c r="D16" s="118"/>
      <c r="E16" s="42"/>
      <c r="F16" s="42"/>
      <c r="G16" s="42"/>
      <c r="H16" s="42"/>
      <c r="I16" s="42"/>
    </row>
    <row r="17" spans="1:9" s="43" customFormat="1" ht="15.75" customHeight="1" thickBot="1" x14ac:dyDescent="0.25">
      <c r="A17" s="44">
        <v>117.7</v>
      </c>
      <c r="B17" s="45"/>
      <c r="C17" s="131"/>
      <c r="D17" s="132"/>
      <c r="E17" s="42"/>
      <c r="F17" s="42"/>
      <c r="G17" s="42"/>
      <c r="H17" s="42"/>
      <c r="I17" s="42"/>
    </row>
    <row r="18" spans="1:9" ht="13.5" thickBot="1" x14ac:dyDescent="0.25">
      <c r="A18" s="122"/>
      <c r="B18" s="123"/>
      <c r="C18" s="123"/>
      <c r="D18" s="124"/>
      <c r="E18" s="31"/>
      <c r="F18" s="31"/>
      <c r="G18" s="31"/>
      <c r="H18" s="31"/>
      <c r="I18" s="31"/>
    </row>
    <row r="19" spans="1:9" s="50" customFormat="1" ht="33.75" customHeight="1" thickBot="1" x14ac:dyDescent="0.25">
      <c r="A19" s="46" t="s">
        <v>16</v>
      </c>
      <c r="B19" s="46" t="s">
        <v>7</v>
      </c>
      <c r="C19" s="47" t="s">
        <v>5</v>
      </c>
      <c r="D19" s="48" t="s">
        <v>6</v>
      </c>
      <c r="E19" s="49"/>
      <c r="F19" s="49"/>
      <c r="G19" s="49"/>
      <c r="H19" s="49"/>
      <c r="I19" s="49"/>
    </row>
    <row r="20" spans="1:9" x14ac:dyDescent="0.2">
      <c r="A20" s="51">
        <v>2000</v>
      </c>
      <c r="B20" s="52">
        <v>0</v>
      </c>
      <c r="C20" s="53">
        <f t="shared" ref="C20:C31" si="0">100*(B20/B$32)</f>
        <v>0</v>
      </c>
      <c r="D20" s="53">
        <v>100</v>
      </c>
      <c r="E20" s="54"/>
      <c r="F20" s="55"/>
      <c r="G20" s="55"/>
      <c r="H20" s="55"/>
      <c r="I20" s="55"/>
    </row>
    <row r="21" spans="1:9" x14ac:dyDescent="0.2">
      <c r="A21" s="51">
        <v>1400</v>
      </c>
      <c r="B21" s="52">
        <v>0</v>
      </c>
      <c r="C21" s="53">
        <f t="shared" si="0"/>
        <v>0</v>
      </c>
      <c r="D21" s="53">
        <f>D20-C21</f>
        <v>100</v>
      </c>
      <c r="E21" s="54"/>
      <c r="F21" s="55"/>
      <c r="G21" s="55"/>
      <c r="H21" s="55"/>
      <c r="I21" s="55"/>
    </row>
    <row r="22" spans="1:9" x14ac:dyDescent="0.2">
      <c r="A22" s="51">
        <v>1180</v>
      </c>
      <c r="B22" s="52">
        <v>0</v>
      </c>
      <c r="C22" s="53">
        <f t="shared" si="0"/>
        <v>0</v>
      </c>
      <c r="D22" s="53">
        <f>D21-C22</f>
        <v>100</v>
      </c>
      <c r="E22" s="54"/>
      <c r="F22" s="55"/>
      <c r="G22" s="55"/>
      <c r="H22" s="55"/>
      <c r="I22" s="55"/>
    </row>
    <row r="23" spans="1:9" x14ac:dyDescent="0.2">
      <c r="A23" s="51">
        <v>600</v>
      </c>
      <c r="B23" s="52">
        <v>1</v>
      </c>
      <c r="C23" s="53">
        <f t="shared" si="0"/>
        <v>0.84961767204757865</v>
      </c>
      <c r="D23" s="53">
        <f t="shared" ref="D23:D31" si="1">D22-C23</f>
        <v>99.150382327952428</v>
      </c>
      <c r="E23" s="54"/>
      <c r="F23" s="94"/>
      <c r="G23" s="94"/>
      <c r="H23" s="55"/>
      <c r="I23" s="55"/>
    </row>
    <row r="24" spans="1:9" x14ac:dyDescent="0.2">
      <c r="A24" s="51">
        <v>425</v>
      </c>
      <c r="B24" s="52">
        <v>5.2</v>
      </c>
      <c r="C24" s="53">
        <f t="shared" si="0"/>
        <v>4.4180118946474085</v>
      </c>
      <c r="D24" s="53">
        <f t="shared" si="1"/>
        <v>94.732370433305022</v>
      </c>
      <c r="E24" s="54"/>
      <c r="F24" s="55"/>
      <c r="G24" s="55"/>
      <c r="H24" s="55"/>
      <c r="I24" s="55"/>
    </row>
    <row r="25" spans="1:9" x14ac:dyDescent="0.2">
      <c r="A25" s="51">
        <v>300</v>
      </c>
      <c r="B25" s="52">
        <v>9.9</v>
      </c>
      <c r="C25" s="53">
        <f t="shared" si="0"/>
        <v>8.4112149532710276</v>
      </c>
      <c r="D25" s="53">
        <f t="shared" si="1"/>
        <v>86.321155480033994</v>
      </c>
      <c r="E25" s="54"/>
      <c r="F25" s="55"/>
      <c r="G25" s="55"/>
      <c r="H25" s="55"/>
      <c r="I25" s="55"/>
    </row>
    <row r="26" spans="1:9" x14ac:dyDescent="0.2">
      <c r="A26" s="51">
        <v>212</v>
      </c>
      <c r="B26" s="52">
        <v>9.6999999999999993</v>
      </c>
      <c r="C26" s="53">
        <f t="shared" si="0"/>
        <v>8.2412914188615112</v>
      </c>
      <c r="D26" s="53">
        <f t="shared" si="1"/>
        <v>78.079864061172486</v>
      </c>
      <c r="E26" s="54"/>
      <c r="F26" s="55"/>
      <c r="G26" s="55"/>
      <c r="H26" s="55"/>
      <c r="I26" s="55"/>
    </row>
    <row r="27" spans="1:9" x14ac:dyDescent="0.2">
      <c r="A27" s="51">
        <v>150</v>
      </c>
      <c r="B27" s="52">
        <v>11.4</v>
      </c>
      <c r="C27" s="53">
        <f t="shared" si="0"/>
        <v>9.6856414613423958</v>
      </c>
      <c r="D27" s="53">
        <f t="shared" si="1"/>
        <v>68.394222599830087</v>
      </c>
      <c r="E27" s="54"/>
      <c r="F27" s="55"/>
      <c r="G27" s="55"/>
      <c r="H27" s="55"/>
      <c r="I27" s="55"/>
    </row>
    <row r="28" spans="1:9" x14ac:dyDescent="0.2">
      <c r="A28" s="51">
        <v>106</v>
      </c>
      <c r="B28" s="52">
        <v>9</v>
      </c>
      <c r="C28" s="53">
        <f t="shared" si="0"/>
        <v>7.6465590484282071</v>
      </c>
      <c r="D28" s="53">
        <f t="shared" si="1"/>
        <v>60.747663551401878</v>
      </c>
      <c r="F28" s="55"/>
      <c r="G28" s="55"/>
      <c r="H28" s="55"/>
      <c r="I28" s="55"/>
    </row>
    <row r="29" spans="1:9" x14ac:dyDescent="0.2">
      <c r="A29" s="51">
        <v>75</v>
      </c>
      <c r="B29" s="52">
        <v>7.3</v>
      </c>
      <c r="C29" s="53">
        <f t="shared" si="0"/>
        <v>6.2022090059473234</v>
      </c>
      <c r="D29" s="53">
        <f t="shared" si="1"/>
        <v>54.545454545454554</v>
      </c>
      <c r="E29" s="54"/>
      <c r="F29" s="94"/>
      <c r="G29" s="94"/>
      <c r="H29" s="55"/>
      <c r="I29" s="55"/>
    </row>
    <row r="30" spans="1:9" x14ac:dyDescent="0.2">
      <c r="A30" s="51">
        <v>45</v>
      </c>
      <c r="B30" s="52">
        <v>6.7</v>
      </c>
      <c r="C30" s="53">
        <f t="shared" si="0"/>
        <v>5.6924384027187767</v>
      </c>
      <c r="D30" s="53">
        <f t="shared" si="1"/>
        <v>48.853016142735775</v>
      </c>
      <c r="E30" s="54"/>
      <c r="F30" s="55"/>
      <c r="G30" s="55"/>
      <c r="H30" s="55"/>
      <c r="I30" s="55"/>
    </row>
    <row r="31" spans="1:9" x14ac:dyDescent="0.2">
      <c r="A31" s="56" t="s">
        <v>23</v>
      </c>
      <c r="B31" s="52">
        <f>+A17-SUM(B20:B30)</f>
        <v>57.5</v>
      </c>
      <c r="C31" s="53">
        <f t="shared" si="0"/>
        <v>48.853016142735768</v>
      </c>
      <c r="D31" s="53">
        <f t="shared" si="1"/>
        <v>0</v>
      </c>
      <c r="E31" s="54"/>
      <c r="F31" s="94"/>
      <c r="G31" s="94"/>
      <c r="H31" s="55"/>
      <c r="I31" s="55"/>
    </row>
    <row r="32" spans="1:9" x14ac:dyDescent="0.2">
      <c r="A32" s="38" t="s">
        <v>8</v>
      </c>
      <c r="B32" s="61">
        <f>SUM(B20:B31)</f>
        <v>117.7</v>
      </c>
      <c r="C32" s="53">
        <f>SUM(C20:C31)</f>
        <v>100</v>
      </c>
      <c r="D32" s="53">
        <f>D31-C32</f>
        <v>-100</v>
      </c>
      <c r="E32" s="54"/>
      <c r="F32" s="94"/>
      <c r="G32" s="94"/>
      <c r="H32" s="55"/>
      <c r="I32" s="55"/>
    </row>
    <row r="33" spans="1:9" x14ac:dyDescent="0.2">
      <c r="A33" s="125" t="s">
        <v>14</v>
      </c>
      <c r="B33" s="126"/>
      <c r="C33" s="126"/>
      <c r="D33" s="127"/>
      <c r="E33" s="54"/>
      <c r="F33" s="94"/>
      <c r="G33" s="94"/>
      <c r="H33" s="55"/>
      <c r="I33" s="55"/>
    </row>
    <row r="34" spans="1:9" x14ac:dyDescent="0.2">
      <c r="A34" s="125"/>
      <c r="B34" s="126"/>
      <c r="C34" s="126"/>
      <c r="D34" s="127"/>
      <c r="E34" s="31"/>
      <c r="F34" s="94"/>
      <c r="G34" s="94"/>
      <c r="H34" s="55"/>
      <c r="I34" s="55"/>
    </row>
    <row r="35" spans="1:9" x14ac:dyDescent="0.2">
      <c r="A35" s="125"/>
      <c r="B35" s="126"/>
      <c r="C35" s="126"/>
      <c r="D35" s="127"/>
      <c r="E35" s="31"/>
      <c r="F35" s="31"/>
      <c r="G35" s="31"/>
      <c r="H35" s="31"/>
      <c r="I35" s="31"/>
    </row>
    <row r="36" spans="1:9" x14ac:dyDescent="0.2">
      <c r="A36" s="125"/>
      <c r="B36" s="126"/>
      <c r="C36" s="126"/>
      <c r="D36" s="127"/>
      <c r="E36" s="31"/>
      <c r="F36" s="31"/>
      <c r="G36" s="31"/>
      <c r="H36" s="31"/>
      <c r="I36" s="31"/>
    </row>
    <row r="37" spans="1:9" x14ac:dyDescent="0.2">
      <c r="A37" s="125"/>
      <c r="B37" s="126"/>
      <c r="C37" s="126"/>
      <c r="D37" s="127"/>
      <c r="E37" s="31"/>
      <c r="F37" s="31"/>
      <c r="G37" s="31"/>
      <c r="H37" s="31"/>
      <c r="I37" s="31"/>
    </row>
    <row r="38" spans="1:9" x14ac:dyDescent="0.2">
      <c r="A38" s="125"/>
      <c r="B38" s="126"/>
      <c r="C38" s="126"/>
      <c r="D38" s="127"/>
      <c r="E38" s="31"/>
      <c r="F38" s="31"/>
      <c r="G38" s="31"/>
      <c r="H38" s="31"/>
      <c r="I38" s="31"/>
    </row>
    <row r="39" spans="1:9" x14ac:dyDescent="0.2">
      <c r="A39" s="125"/>
      <c r="B39" s="126"/>
      <c r="C39" s="126"/>
      <c r="D39" s="127"/>
      <c r="E39" s="31"/>
      <c r="F39" s="31"/>
      <c r="G39" s="31"/>
      <c r="H39" s="31"/>
      <c r="I39" s="31"/>
    </row>
    <row r="40" spans="1:9" x14ac:dyDescent="0.2">
      <c r="A40" s="125"/>
      <c r="B40" s="126"/>
      <c r="C40" s="126"/>
      <c r="D40" s="127"/>
      <c r="E40" s="31"/>
      <c r="F40" s="31"/>
      <c r="G40" s="31"/>
      <c r="H40" s="31"/>
      <c r="I40" s="31"/>
    </row>
    <row r="41" spans="1:9" x14ac:dyDescent="0.2">
      <c r="A41" s="125"/>
      <c r="B41" s="126"/>
      <c r="C41" s="126"/>
      <c r="D41" s="127"/>
      <c r="E41" s="31"/>
      <c r="F41" s="31"/>
      <c r="G41" s="31"/>
      <c r="H41" s="31"/>
      <c r="I41" s="31"/>
    </row>
    <row r="42" spans="1:9" x14ac:dyDescent="0.2">
      <c r="A42" s="125"/>
      <c r="B42" s="126"/>
      <c r="C42" s="126"/>
      <c r="D42" s="127"/>
      <c r="E42" s="31"/>
      <c r="F42" s="31"/>
      <c r="G42" s="31"/>
      <c r="H42" s="31"/>
      <c r="I42" s="31"/>
    </row>
    <row r="43" spans="1:9" ht="144" customHeight="1" thickBot="1" x14ac:dyDescent="0.25">
      <c r="A43" s="128"/>
      <c r="B43" s="129"/>
      <c r="C43" s="129"/>
      <c r="D43" s="130"/>
      <c r="E43" s="31"/>
      <c r="F43" s="31"/>
      <c r="G43" s="31"/>
      <c r="H43" s="31"/>
      <c r="I43" s="31"/>
    </row>
    <row r="44" spans="1:9" x14ac:dyDescent="0.2">
      <c r="A44" s="96"/>
      <c r="B44" s="96"/>
      <c r="C44" s="96"/>
      <c r="D44" s="96"/>
      <c r="E44" s="31"/>
      <c r="F44" s="31"/>
      <c r="G44" s="31"/>
      <c r="H44" s="31"/>
      <c r="I44" s="31"/>
    </row>
    <row r="45" spans="1:9" x14ac:dyDescent="0.2">
      <c r="A45" s="97"/>
      <c r="B45" s="97"/>
      <c r="C45" s="97"/>
      <c r="D45" s="97"/>
      <c r="E45" s="31"/>
      <c r="F45" s="31"/>
      <c r="G45" s="31"/>
      <c r="H45" s="31"/>
      <c r="I45" s="31"/>
    </row>
    <row r="46" spans="1:9" ht="39" customHeight="1" x14ac:dyDescent="0.2">
      <c r="A46" s="97"/>
      <c r="B46" s="97"/>
      <c r="C46" s="97"/>
      <c r="D46" s="97"/>
      <c r="E46" s="31"/>
      <c r="F46" s="31"/>
      <c r="G46" s="31"/>
      <c r="H46" s="31"/>
      <c r="I46" s="31"/>
    </row>
    <row r="47" spans="1:9" x14ac:dyDescent="0.2">
      <c r="A47" s="97"/>
      <c r="B47" s="97"/>
      <c r="C47" s="97"/>
      <c r="D47" s="97"/>
      <c r="E47" s="31"/>
      <c r="F47" s="31"/>
      <c r="G47" s="31"/>
      <c r="H47" s="31"/>
      <c r="I47" s="31"/>
    </row>
    <row r="48" spans="1:9" x14ac:dyDescent="0.2">
      <c r="A48" s="97"/>
      <c r="B48" s="97"/>
      <c r="C48" s="97"/>
      <c r="D48" s="97"/>
      <c r="E48" s="31"/>
      <c r="F48" s="31"/>
      <c r="G48" s="31"/>
      <c r="H48" s="31"/>
      <c r="I48" s="31"/>
    </row>
    <row r="49" spans="1:4" x14ac:dyDescent="0.2">
      <c r="A49" s="97"/>
      <c r="B49" s="97"/>
      <c r="C49" s="97"/>
      <c r="D49" s="97"/>
    </row>
    <row r="50" spans="1:4" x14ac:dyDescent="0.2">
      <c r="A50" s="97"/>
      <c r="B50" s="97"/>
      <c r="C50" s="97"/>
      <c r="D50" s="97"/>
    </row>
    <row r="51" spans="1:4" x14ac:dyDescent="0.2">
      <c r="A51" s="97"/>
      <c r="B51" s="97"/>
      <c r="C51" s="97"/>
      <c r="D51" s="97"/>
    </row>
    <row r="52" spans="1:4" x14ac:dyDescent="0.2">
      <c r="A52" s="97"/>
      <c r="B52" s="97"/>
      <c r="C52" s="97"/>
      <c r="D52" s="97"/>
    </row>
    <row r="53" spans="1:4" x14ac:dyDescent="0.2">
      <c r="A53" s="97"/>
      <c r="B53" s="97"/>
      <c r="C53" s="97"/>
      <c r="D53" s="97"/>
    </row>
    <row r="54" spans="1:4" x14ac:dyDescent="0.2">
      <c r="A54" s="97"/>
      <c r="B54" s="97"/>
      <c r="C54" s="97"/>
      <c r="D54" s="97"/>
    </row>
    <row r="55" spans="1:4" x14ac:dyDescent="0.2">
      <c r="A55" s="97"/>
      <c r="B55" s="97"/>
      <c r="C55" s="97"/>
      <c r="D55" s="97"/>
    </row>
    <row r="56" spans="1:4" x14ac:dyDescent="0.2">
      <c r="A56" s="97"/>
      <c r="B56" s="97"/>
      <c r="C56" s="97"/>
      <c r="D56" s="97"/>
    </row>
    <row r="57" spans="1:4" x14ac:dyDescent="0.2">
      <c r="A57" s="97"/>
      <c r="B57" s="97"/>
      <c r="C57" s="97"/>
      <c r="D57" s="97"/>
    </row>
    <row r="58" spans="1:4" x14ac:dyDescent="0.2">
      <c r="A58" s="97"/>
      <c r="B58" s="97"/>
      <c r="C58" s="97"/>
      <c r="D58" s="97"/>
    </row>
    <row r="59" spans="1:4" x14ac:dyDescent="0.2">
      <c r="A59" s="97"/>
      <c r="B59" s="97"/>
      <c r="C59" s="97"/>
      <c r="D59" s="97"/>
    </row>
    <row r="60" spans="1:4" x14ac:dyDescent="0.2">
      <c r="A60" s="97"/>
      <c r="B60" s="97"/>
      <c r="C60" s="97"/>
      <c r="D60" s="97"/>
    </row>
    <row r="61" spans="1:4" x14ac:dyDescent="0.2">
      <c r="A61" s="97"/>
      <c r="B61" s="97"/>
      <c r="C61" s="97"/>
      <c r="D61" s="97"/>
    </row>
    <row r="62" spans="1:4" x14ac:dyDescent="0.2">
      <c r="A62" s="97"/>
      <c r="B62" s="97"/>
      <c r="C62" s="97"/>
      <c r="D62" s="97"/>
    </row>
    <row r="63" spans="1:4" x14ac:dyDescent="0.2">
      <c r="A63" s="97"/>
      <c r="B63" s="97"/>
      <c r="C63" s="97"/>
      <c r="D63" s="97"/>
    </row>
    <row r="64" spans="1:4" x14ac:dyDescent="0.2">
      <c r="A64" s="97"/>
      <c r="B64" s="97"/>
      <c r="C64" s="97"/>
      <c r="D64" s="97"/>
    </row>
    <row r="65" spans="1:4" x14ac:dyDescent="0.2">
      <c r="A65" s="97"/>
      <c r="B65" s="97"/>
      <c r="C65" s="97"/>
      <c r="D65" s="97"/>
    </row>
    <row r="66" spans="1:4" x14ac:dyDescent="0.2">
      <c r="A66" s="97"/>
      <c r="B66" s="97"/>
      <c r="C66" s="97"/>
      <c r="D66" s="97"/>
    </row>
    <row r="67" spans="1:4" x14ac:dyDescent="0.2">
      <c r="A67" s="97"/>
      <c r="B67" s="97"/>
      <c r="C67" s="97"/>
      <c r="D67" s="97"/>
    </row>
    <row r="68" spans="1:4" x14ac:dyDescent="0.2">
      <c r="A68" s="97"/>
      <c r="B68" s="97"/>
      <c r="C68" s="97"/>
      <c r="D68" s="97"/>
    </row>
    <row r="69" spans="1:4" x14ac:dyDescent="0.2">
      <c r="A69" s="97"/>
      <c r="B69" s="97"/>
      <c r="C69" s="97"/>
      <c r="D69" s="97"/>
    </row>
    <row r="70" spans="1:4" x14ac:dyDescent="0.2">
      <c r="A70" s="97"/>
      <c r="B70" s="97"/>
      <c r="C70" s="97"/>
      <c r="D70" s="97"/>
    </row>
    <row r="71" spans="1:4" x14ac:dyDescent="0.2">
      <c r="A71" s="97"/>
      <c r="B71" s="97"/>
      <c r="C71" s="97"/>
      <c r="D71" s="97"/>
    </row>
    <row r="72" spans="1:4" x14ac:dyDescent="0.2">
      <c r="A72" s="97"/>
      <c r="B72" s="97"/>
      <c r="C72" s="97"/>
      <c r="D72" s="97"/>
    </row>
    <row r="73" spans="1:4" x14ac:dyDescent="0.2">
      <c r="A73" s="97"/>
      <c r="B73" s="97"/>
      <c r="C73" s="97"/>
      <c r="D73" s="97"/>
    </row>
    <row r="74" spans="1:4" x14ac:dyDescent="0.2">
      <c r="A74" s="97"/>
      <c r="B74" s="97"/>
      <c r="C74" s="97"/>
      <c r="D74" s="97"/>
    </row>
    <row r="75" spans="1:4" x14ac:dyDescent="0.2">
      <c r="A75" s="97"/>
      <c r="B75" s="97"/>
      <c r="C75" s="97"/>
      <c r="D75" s="97"/>
    </row>
    <row r="76" spans="1:4" x14ac:dyDescent="0.2">
      <c r="A76" s="97"/>
      <c r="B76" s="97"/>
      <c r="C76" s="97"/>
      <c r="D76" s="97"/>
    </row>
    <row r="77" spans="1:4" x14ac:dyDescent="0.2">
      <c r="A77" s="97"/>
      <c r="B77" s="97"/>
      <c r="C77" s="97"/>
      <c r="D77" s="97"/>
    </row>
    <row r="78" spans="1:4" x14ac:dyDescent="0.2">
      <c r="A78" s="97"/>
      <c r="B78" s="97"/>
      <c r="C78" s="97"/>
      <c r="D78" s="97"/>
    </row>
    <row r="79" spans="1:4" x14ac:dyDescent="0.2">
      <c r="A79" s="97"/>
      <c r="B79" s="97"/>
      <c r="C79" s="97"/>
      <c r="D79" s="97"/>
    </row>
    <row r="80" spans="1:4" x14ac:dyDescent="0.2">
      <c r="A80" s="97"/>
      <c r="B80" s="97"/>
      <c r="C80" s="97"/>
      <c r="D80" s="97"/>
    </row>
    <row r="81" spans="1:4" x14ac:dyDescent="0.2">
      <c r="A81" s="97"/>
      <c r="B81" s="97"/>
      <c r="C81" s="97"/>
      <c r="D81" s="97"/>
    </row>
    <row r="82" spans="1:4" x14ac:dyDescent="0.2">
      <c r="A82" s="97"/>
      <c r="B82" s="97"/>
      <c r="C82" s="97"/>
      <c r="D82" s="97"/>
    </row>
    <row r="83" spans="1:4" x14ac:dyDescent="0.2">
      <c r="A83" s="97"/>
      <c r="B83" s="97"/>
      <c r="C83" s="97"/>
      <c r="D83" s="97"/>
    </row>
    <row r="84" spans="1:4" x14ac:dyDescent="0.2">
      <c r="A84" s="97"/>
      <c r="B84" s="97"/>
      <c r="C84" s="97"/>
      <c r="D84" s="97"/>
    </row>
    <row r="85" spans="1:4" x14ac:dyDescent="0.2">
      <c r="A85" s="97"/>
      <c r="B85" s="97"/>
      <c r="C85" s="97"/>
      <c r="D85" s="97"/>
    </row>
    <row r="86" spans="1:4" x14ac:dyDescent="0.2">
      <c r="A86" s="97"/>
      <c r="B86" s="97"/>
      <c r="C86" s="97"/>
      <c r="D86" s="97"/>
    </row>
    <row r="87" spans="1:4" x14ac:dyDescent="0.2">
      <c r="A87" s="97"/>
      <c r="B87" s="97"/>
      <c r="C87" s="97"/>
      <c r="D87" s="97"/>
    </row>
  </sheetData>
  <mergeCells count="26">
    <mergeCell ref="A1:A5"/>
    <mergeCell ref="B1:C6"/>
    <mergeCell ref="E1:I2"/>
    <mergeCell ref="E3:I4"/>
    <mergeCell ref="E5:I6"/>
    <mergeCell ref="B7:D7"/>
    <mergeCell ref="B8:D8"/>
    <mergeCell ref="B9:D9"/>
    <mergeCell ref="E9:G9"/>
    <mergeCell ref="B10:D10"/>
    <mergeCell ref="A12:D12"/>
    <mergeCell ref="A13:D13"/>
    <mergeCell ref="A14:B14"/>
    <mergeCell ref="C14:D14"/>
    <mergeCell ref="A15:D15"/>
    <mergeCell ref="C16:D16"/>
    <mergeCell ref="C17:D17"/>
    <mergeCell ref="A18:D18"/>
    <mergeCell ref="A44:D87"/>
    <mergeCell ref="F23:G23"/>
    <mergeCell ref="F29:G29"/>
    <mergeCell ref="F31:G31"/>
    <mergeCell ref="F32:G32"/>
    <mergeCell ref="A33:D43"/>
    <mergeCell ref="F33:G33"/>
    <mergeCell ref="F34:G34"/>
  </mergeCells>
  <printOptions horizontalCentered="1" verticalCentered="1"/>
  <pageMargins left="0.39370078740157483" right="0.39370078740157483" top="0.97370078740157484" bottom="0.39370078740157483" header="0" footer="0"/>
  <pageSetup paperSize="9" scale="55" orientation="portrait" r:id="rId1"/>
  <headerFooter alignWithMargins="0"/>
  <rowBreaks count="1" manualBreakCount="1">
    <brk id="65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T87"/>
  <sheetViews>
    <sheetView view="pageBreakPreview" zoomScale="95" zoomScaleNormal="100" zoomScaleSheetLayoutView="95" workbookViewId="0">
      <selection activeCell="E1" sqref="E1:I2"/>
    </sheetView>
  </sheetViews>
  <sheetFormatPr baseColWidth="10" defaultColWidth="9.140625" defaultRowHeight="12.75" x14ac:dyDescent="0.2"/>
  <cols>
    <col min="1" max="1" width="31.28515625" style="32" customWidth="1"/>
    <col min="2" max="2" width="28" style="32" customWidth="1"/>
    <col min="3" max="3" width="22.7109375" style="32" customWidth="1"/>
    <col min="4" max="4" width="31.28515625" style="32" customWidth="1"/>
    <col min="5" max="16384" width="9.140625" style="32"/>
  </cols>
  <sheetData>
    <row r="1" spans="1:46" ht="12.75" customHeight="1" x14ac:dyDescent="0.2">
      <c r="A1" s="114"/>
      <c r="B1" s="98" t="s">
        <v>11</v>
      </c>
      <c r="C1" s="99"/>
      <c r="D1" s="30" t="s">
        <v>10</v>
      </c>
      <c r="E1" s="90"/>
      <c r="F1" s="90"/>
      <c r="G1" s="90"/>
      <c r="H1" s="90"/>
      <c r="I1" s="90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</row>
    <row r="2" spans="1:46" x14ac:dyDescent="0.2">
      <c r="A2" s="115"/>
      <c r="B2" s="100"/>
      <c r="C2" s="101"/>
      <c r="D2" s="30"/>
      <c r="E2" s="90"/>
      <c r="F2" s="90"/>
      <c r="G2" s="90"/>
      <c r="H2" s="90"/>
      <c r="I2" s="90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</row>
    <row r="3" spans="1:46" x14ac:dyDescent="0.2">
      <c r="A3" s="115"/>
      <c r="B3" s="100"/>
      <c r="C3" s="101"/>
      <c r="D3" s="30" t="s">
        <v>12</v>
      </c>
      <c r="E3" s="90"/>
      <c r="F3" s="90"/>
      <c r="G3" s="90"/>
      <c r="H3" s="90"/>
      <c r="I3" s="90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</row>
    <row r="4" spans="1:46" x14ac:dyDescent="0.2">
      <c r="A4" s="115"/>
      <c r="B4" s="100"/>
      <c r="C4" s="101"/>
      <c r="D4" s="30"/>
      <c r="E4" s="90"/>
      <c r="F4" s="90"/>
      <c r="G4" s="90"/>
      <c r="H4" s="90"/>
      <c r="I4" s="90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</row>
    <row r="5" spans="1:46" x14ac:dyDescent="0.2">
      <c r="A5" s="116"/>
      <c r="B5" s="100"/>
      <c r="C5" s="101"/>
      <c r="D5" s="30" t="s">
        <v>52</v>
      </c>
      <c r="E5" s="90"/>
      <c r="F5" s="90"/>
      <c r="G5" s="90"/>
      <c r="H5" s="90"/>
      <c r="I5" s="9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</row>
    <row r="6" spans="1:46" ht="13.5" thickBot="1" x14ac:dyDescent="0.25">
      <c r="A6" s="33" t="s">
        <v>13</v>
      </c>
      <c r="B6" s="102"/>
      <c r="C6" s="103"/>
      <c r="D6" s="30"/>
      <c r="E6" s="90"/>
      <c r="F6" s="90"/>
      <c r="G6" s="90"/>
      <c r="H6" s="90"/>
      <c r="I6" s="90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</row>
    <row r="7" spans="1:46" x14ac:dyDescent="0.2">
      <c r="A7" s="34" t="s">
        <v>4</v>
      </c>
      <c r="B7" s="108" t="s">
        <v>36</v>
      </c>
      <c r="C7" s="109"/>
      <c r="D7" s="110"/>
      <c r="E7" s="31"/>
      <c r="F7" s="31"/>
      <c r="G7" s="31"/>
      <c r="H7" s="31"/>
      <c r="I7" s="31"/>
    </row>
    <row r="8" spans="1:46" x14ac:dyDescent="0.2">
      <c r="A8" s="35" t="s">
        <v>0</v>
      </c>
      <c r="B8" s="111">
        <v>44473</v>
      </c>
      <c r="C8" s="112"/>
      <c r="D8" s="113"/>
      <c r="E8" s="31"/>
      <c r="F8" s="31"/>
      <c r="G8" s="31"/>
      <c r="H8" s="31"/>
      <c r="I8" s="31"/>
    </row>
    <row r="9" spans="1:46" x14ac:dyDescent="0.2">
      <c r="A9" s="35" t="s">
        <v>3</v>
      </c>
      <c r="B9" s="91" t="s">
        <v>29</v>
      </c>
      <c r="C9" s="92"/>
      <c r="D9" s="93"/>
      <c r="E9" s="91"/>
      <c r="F9" s="92"/>
      <c r="G9" s="93"/>
      <c r="H9" s="31"/>
      <c r="I9" s="31"/>
    </row>
    <row r="10" spans="1:46" x14ac:dyDescent="0.2">
      <c r="A10" s="36" t="s">
        <v>1</v>
      </c>
      <c r="B10" s="91" t="s">
        <v>26</v>
      </c>
      <c r="C10" s="92"/>
      <c r="D10" s="95"/>
      <c r="E10" s="31"/>
      <c r="F10" s="31"/>
      <c r="G10" s="31"/>
      <c r="H10" s="31"/>
      <c r="I10" s="31"/>
    </row>
    <row r="11" spans="1:46" ht="18" customHeight="1" thickBot="1" x14ac:dyDescent="0.25">
      <c r="A11" s="37" t="s">
        <v>9</v>
      </c>
      <c r="B11" s="38" t="s">
        <v>30</v>
      </c>
      <c r="C11" s="38" t="s">
        <v>19</v>
      </c>
      <c r="D11" s="39"/>
      <c r="E11" s="31"/>
      <c r="F11" s="31"/>
      <c r="G11" s="31"/>
      <c r="H11" s="31"/>
      <c r="I11" s="31"/>
    </row>
    <row r="12" spans="1:46" ht="9" customHeight="1" thickBot="1" x14ac:dyDescent="0.25">
      <c r="A12" s="119"/>
      <c r="B12" s="120"/>
      <c r="C12" s="120"/>
      <c r="D12" s="121"/>
      <c r="E12" s="31"/>
      <c r="F12" s="31"/>
      <c r="G12" s="31"/>
      <c r="H12" s="31"/>
      <c r="I12" s="31"/>
    </row>
    <row r="13" spans="1:46" ht="13.5" thickBot="1" x14ac:dyDescent="0.25">
      <c r="A13" s="119" t="s">
        <v>33</v>
      </c>
      <c r="B13" s="120"/>
      <c r="C13" s="120"/>
      <c r="D13" s="121"/>
      <c r="E13" s="31"/>
      <c r="F13" s="31"/>
      <c r="G13" s="31"/>
      <c r="H13" s="31"/>
      <c r="I13" s="31"/>
    </row>
    <row r="14" spans="1:46" ht="13.5" thickBot="1" x14ac:dyDescent="0.25">
      <c r="A14" s="104" t="s">
        <v>34</v>
      </c>
      <c r="B14" s="105"/>
      <c r="C14" s="106">
        <f>(((66-D28)/(D29-D28))*(A29-A28))+A28</f>
        <v>97.623921568627466</v>
      </c>
      <c r="D14" s="107"/>
      <c r="E14" s="31" t="s">
        <v>32</v>
      </c>
      <c r="F14" s="31"/>
      <c r="G14" s="31"/>
      <c r="H14" s="31"/>
      <c r="I14" s="31"/>
    </row>
    <row r="15" spans="1:46" ht="9.75" customHeight="1" thickBot="1" x14ac:dyDescent="0.25">
      <c r="A15" s="119" t="s">
        <v>31</v>
      </c>
      <c r="B15" s="120"/>
      <c r="C15" s="120"/>
      <c r="D15" s="121"/>
      <c r="E15" s="31"/>
      <c r="F15" s="31"/>
      <c r="G15" s="31"/>
      <c r="H15" s="31"/>
      <c r="I15" s="31"/>
    </row>
    <row r="16" spans="1:46" s="43" customFormat="1" ht="29.25" customHeight="1" thickBot="1" x14ac:dyDescent="0.25">
      <c r="A16" s="40" t="s">
        <v>17</v>
      </c>
      <c r="B16" s="41" t="s">
        <v>15</v>
      </c>
      <c r="C16" s="117" t="s">
        <v>22</v>
      </c>
      <c r="D16" s="118"/>
      <c r="E16" s="42"/>
      <c r="F16" s="42"/>
      <c r="G16" s="42"/>
      <c r="H16" s="42"/>
      <c r="I16" s="42"/>
    </row>
    <row r="17" spans="1:9" s="43" customFormat="1" ht="15.75" customHeight="1" thickBot="1" x14ac:dyDescent="0.25">
      <c r="A17" s="44">
        <v>116.7</v>
      </c>
      <c r="B17" s="45"/>
      <c r="C17" s="131"/>
      <c r="D17" s="132"/>
      <c r="E17" s="42"/>
      <c r="F17" s="42"/>
      <c r="G17" s="42"/>
      <c r="H17" s="42"/>
      <c r="I17" s="42"/>
    </row>
    <row r="18" spans="1:9" ht="13.5" thickBot="1" x14ac:dyDescent="0.25">
      <c r="A18" s="122"/>
      <c r="B18" s="123"/>
      <c r="C18" s="123"/>
      <c r="D18" s="124"/>
      <c r="E18" s="31"/>
      <c r="F18" s="31"/>
      <c r="G18" s="31"/>
      <c r="H18" s="31"/>
      <c r="I18" s="31"/>
    </row>
    <row r="19" spans="1:9" s="50" customFormat="1" ht="33.75" customHeight="1" thickBot="1" x14ac:dyDescent="0.25">
      <c r="A19" s="46" t="s">
        <v>16</v>
      </c>
      <c r="B19" s="46" t="s">
        <v>7</v>
      </c>
      <c r="C19" s="47" t="s">
        <v>5</v>
      </c>
      <c r="D19" s="48" t="s">
        <v>6</v>
      </c>
      <c r="E19" s="49"/>
      <c r="F19" s="49"/>
      <c r="G19" s="49"/>
      <c r="H19" s="49"/>
      <c r="I19" s="49"/>
    </row>
    <row r="20" spans="1:9" x14ac:dyDescent="0.2">
      <c r="A20" s="51">
        <v>2000</v>
      </c>
      <c r="B20" s="57">
        <v>0</v>
      </c>
      <c r="C20" s="53">
        <f t="shared" ref="C20:C31" si="0">100*(B20/B$32)</f>
        <v>0</v>
      </c>
      <c r="D20" s="53">
        <v>100</v>
      </c>
      <c r="E20" s="54"/>
      <c r="F20" s="55"/>
      <c r="G20" s="55"/>
      <c r="H20" s="55"/>
      <c r="I20" s="55"/>
    </row>
    <row r="21" spans="1:9" x14ac:dyDescent="0.2">
      <c r="A21" s="51">
        <v>1400</v>
      </c>
      <c r="B21" s="57">
        <v>0</v>
      </c>
      <c r="C21" s="53">
        <f t="shared" si="0"/>
        <v>0</v>
      </c>
      <c r="D21" s="53">
        <f>D20-C21</f>
        <v>100</v>
      </c>
      <c r="E21" s="54"/>
      <c r="F21" s="55"/>
      <c r="G21" s="55"/>
      <c r="H21" s="55"/>
      <c r="I21" s="55"/>
    </row>
    <row r="22" spans="1:9" x14ac:dyDescent="0.2">
      <c r="A22" s="51">
        <v>1180</v>
      </c>
      <c r="B22" s="57">
        <v>0</v>
      </c>
      <c r="C22" s="53">
        <f t="shared" si="0"/>
        <v>0</v>
      </c>
      <c r="D22" s="53">
        <f t="shared" ref="D22:D31" si="1">D21-C22</f>
        <v>100</v>
      </c>
      <c r="E22" s="54"/>
      <c r="F22" s="55"/>
      <c r="G22" s="55"/>
      <c r="H22" s="55"/>
      <c r="I22" s="55"/>
    </row>
    <row r="23" spans="1:9" x14ac:dyDescent="0.2">
      <c r="A23" s="51">
        <v>600</v>
      </c>
      <c r="B23" s="57">
        <v>1.2</v>
      </c>
      <c r="C23" s="53">
        <f t="shared" si="0"/>
        <v>1.0282776349614395</v>
      </c>
      <c r="D23" s="53">
        <f t="shared" si="1"/>
        <v>98.971722365038559</v>
      </c>
      <c r="E23" s="54"/>
      <c r="F23" s="94"/>
      <c r="G23" s="94"/>
      <c r="H23" s="55"/>
      <c r="I23" s="55"/>
    </row>
    <row r="24" spans="1:9" x14ac:dyDescent="0.2">
      <c r="A24" s="51">
        <v>425</v>
      </c>
      <c r="B24" s="57">
        <v>4.4000000000000004</v>
      </c>
      <c r="C24" s="53">
        <f t="shared" si="0"/>
        <v>3.7703513281919454</v>
      </c>
      <c r="D24" s="53">
        <f t="shared" si="1"/>
        <v>95.201371036846609</v>
      </c>
      <c r="E24" s="54"/>
      <c r="F24" s="55"/>
      <c r="G24" s="55"/>
      <c r="H24" s="55"/>
      <c r="I24" s="55"/>
    </row>
    <row r="25" spans="1:9" x14ac:dyDescent="0.2">
      <c r="A25" s="51">
        <v>300</v>
      </c>
      <c r="B25" s="57">
        <v>8.1999999999999993</v>
      </c>
      <c r="C25" s="53">
        <f t="shared" si="0"/>
        <v>7.0265638389031704</v>
      </c>
      <c r="D25" s="53">
        <f t="shared" si="1"/>
        <v>88.174807197943437</v>
      </c>
      <c r="E25" s="54"/>
      <c r="F25" s="55"/>
      <c r="G25" s="55"/>
      <c r="H25" s="55"/>
      <c r="I25" s="55"/>
    </row>
    <row r="26" spans="1:9" x14ac:dyDescent="0.2">
      <c r="A26" s="51">
        <v>212</v>
      </c>
      <c r="B26" s="57">
        <v>8.4</v>
      </c>
      <c r="C26" s="53">
        <f t="shared" si="0"/>
        <v>7.1979434447300772</v>
      </c>
      <c r="D26" s="53">
        <f t="shared" si="1"/>
        <v>80.976863753213365</v>
      </c>
      <c r="E26" s="54"/>
      <c r="F26" s="55"/>
      <c r="G26" s="55"/>
      <c r="H26" s="55"/>
      <c r="I26" s="55"/>
    </row>
    <row r="27" spans="1:9" x14ac:dyDescent="0.2">
      <c r="A27" s="51">
        <v>150</v>
      </c>
      <c r="B27" s="59">
        <v>8.5</v>
      </c>
      <c r="C27" s="53">
        <f t="shared" si="0"/>
        <v>7.2836332476435297</v>
      </c>
      <c r="D27" s="53">
        <f t="shared" si="1"/>
        <v>73.693230505569829</v>
      </c>
      <c r="E27" s="54"/>
      <c r="F27" s="55"/>
      <c r="G27" s="55"/>
      <c r="H27" s="55"/>
      <c r="I27" s="55"/>
    </row>
    <row r="28" spans="1:9" x14ac:dyDescent="0.2">
      <c r="A28" s="51">
        <v>106</v>
      </c>
      <c r="B28" s="59">
        <v>7.6</v>
      </c>
      <c r="C28" s="53">
        <f t="shared" si="0"/>
        <v>6.5124250214224508</v>
      </c>
      <c r="D28" s="53">
        <f t="shared" si="1"/>
        <v>67.180805484147385</v>
      </c>
      <c r="F28" s="55"/>
      <c r="G28" s="55"/>
      <c r="H28" s="55"/>
      <c r="I28" s="55"/>
    </row>
    <row r="29" spans="1:9" x14ac:dyDescent="0.2">
      <c r="A29" s="51">
        <v>75</v>
      </c>
      <c r="B29" s="59">
        <v>5.0999999999999996</v>
      </c>
      <c r="C29" s="53">
        <f t="shared" si="0"/>
        <v>4.3701799485861175</v>
      </c>
      <c r="D29" s="53">
        <f t="shared" si="1"/>
        <v>62.810625535561265</v>
      </c>
      <c r="E29" s="54"/>
      <c r="F29" s="94"/>
      <c r="G29" s="94"/>
      <c r="H29" s="55"/>
      <c r="I29" s="55"/>
    </row>
    <row r="30" spans="1:9" x14ac:dyDescent="0.2">
      <c r="A30" s="51">
        <v>45</v>
      </c>
      <c r="B30" s="60">
        <v>7.7</v>
      </c>
      <c r="C30" s="53">
        <f t="shared" si="0"/>
        <v>6.5981148243359042</v>
      </c>
      <c r="D30" s="53">
        <f t="shared" si="1"/>
        <v>56.212510711225363</v>
      </c>
      <c r="E30" s="54"/>
      <c r="F30" s="55"/>
      <c r="G30" s="55"/>
      <c r="H30" s="55"/>
      <c r="I30" s="55"/>
    </row>
    <row r="31" spans="1:9" x14ac:dyDescent="0.2">
      <c r="A31" s="56" t="s">
        <v>23</v>
      </c>
      <c r="B31" s="52">
        <f>+A17-SUM(B20:B30)</f>
        <v>65.599999999999994</v>
      </c>
      <c r="C31" s="53">
        <f t="shared" si="0"/>
        <v>56.212510711225363</v>
      </c>
      <c r="D31" s="53">
        <f t="shared" si="1"/>
        <v>0</v>
      </c>
      <c r="E31" s="54"/>
      <c r="F31" s="94"/>
      <c r="G31" s="94"/>
      <c r="H31" s="55"/>
      <c r="I31" s="55"/>
    </row>
    <row r="32" spans="1:9" x14ac:dyDescent="0.2">
      <c r="A32" s="38" t="s">
        <v>8</v>
      </c>
      <c r="B32" s="61">
        <f>SUM(B20:B31)</f>
        <v>116.7</v>
      </c>
      <c r="C32" s="53">
        <f>SUM(C20:C31)</f>
        <v>100</v>
      </c>
      <c r="D32" s="53">
        <f>D31-C32</f>
        <v>-100</v>
      </c>
      <c r="E32" s="54"/>
      <c r="F32" s="94"/>
      <c r="G32" s="94"/>
      <c r="H32" s="55"/>
      <c r="I32" s="55"/>
    </row>
    <row r="33" spans="1:9" x14ac:dyDescent="0.2">
      <c r="A33" s="125" t="s">
        <v>14</v>
      </c>
      <c r="B33" s="126"/>
      <c r="C33" s="126"/>
      <c r="D33" s="127"/>
      <c r="E33" s="54"/>
      <c r="F33" s="94"/>
      <c r="G33" s="94"/>
      <c r="H33" s="55"/>
      <c r="I33" s="55"/>
    </row>
    <row r="34" spans="1:9" x14ac:dyDescent="0.2">
      <c r="A34" s="125"/>
      <c r="B34" s="126"/>
      <c r="C34" s="126"/>
      <c r="D34" s="127"/>
      <c r="E34" s="31"/>
      <c r="F34" s="94"/>
      <c r="G34" s="94"/>
      <c r="H34" s="55"/>
      <c r="I34" s="55"/>
    </row>
    <row r="35" spans="1:9" x14ac:dyDescent="0.2">
      <c r="A35" s="125"/>
      <c r="B35" s="126"/>
      <c r="C35" s="126"/>
      <c r="D35" s="127"/>
      <c r="E35" s="31"/>
      <c r="F35" s="31"/>
      <c r="G35" s="31"/>
      <c r="H35" s="31"/>
      <c r="I35" s="31"/>
    </row>
    <row r="36" spans="1:9" x14ac:dyDescent="0.2">
      <c r="A36" s="125"/>
      <c r="B36" s="126"/>
      <c r="C36" s="126"/>
      <c r="D36" s="127"/>
      <c r="E36" s="31"/>
      <c r="F36" s="31"/>
      <c r="G36" s="31"/>
      <c r="H36" s="31"/>
      <c r="I36" s="31"/>
    </row>
    <row r="37" spans="1:9" x14ac:dyDescent="0.2">
      <c r="A37" s="125"/>
      <c r="B37" s="126"/>
      <c r="C37" s="126"/>
      <c r="D37" s="127"/>
      <c r="E37" s="31"/>
      <c r="F37" s="31"/>
      <c r="G37" s="31"/>
      <c r="H37" s="31"/>
      <c r="I37" s="31"/>
    </row>
    <row r="38" spans="1:9" x14ac:dyDescent="0.2">
      <c r="A38" s="125"/>
      <c r="B38" s="126"/>
      <c r="C38" s="126"/>
      <c r="D38" s="127"/>
      <c r="E38" s="31"/>
      <c r="F38" s="31"/>
      <c r="G38" s="31"/>
      <c r="H38" s="31"/>
      <c r="I38" s="31"/>
    </row>
    <row r="39" spans="1:9" x14ac:dyDescent="0.2">
      <c r="A39" s="125"/>
      <c r="B39" s="126"/>
      <c r="C39" s="126"/>
      <c r="D39" s="127"/>
      <c r="E39" s="31"/>
      <c r="F39" s="31"/>
      <c r="G39" s="31"/>
      <c r="H39" s="31"/>
      <c r="I39" s="31"/>
    </row>
    <row r="40" spans="1:9" x14ac:dyDescent="0.2">
      <c r="A40" s="125"/>
      <c r="B40" s="126"/>
      <c r="C40" s="126"/>
      <c r="D40" s="127"/>
      <c r="E40" s="31"/>
      <c r="F40" s="31"/>
      <c r="G40" s="31"/>
      <c r="H40" s="31"/>
      <c r="I40" s="31"/>
    </row>
    <row r="41" spans="1:9" x14ac:dyDescent="0.2">
      <c r="A41" s="125"/>
      <c r="B41" s="126"/>
      <c r="C41" s="126"/>
      <c r="D41" s="127"/>
      <c r="E41" s="31"/>
      <c r="F41" s="31"/>
      <c r="G41" s="31"/>
      <c r="H41" s="31"/>
      <c r="I41" s="31"/>
    </row>
    <row r="42" spans="1:9" x14ac:dyDescent="0.2">
      <c r="A42" s="125"/>
      <c r="B42" s="126"/>
      <c r="C42" s="126"/>
      <c r="D42" s="127"/>
      <c r="E42" s="31"/>
      <c r="F42" s="31"/>
      <c r="G42" s="31"/>
      <c r="H42" s="31"/>
      <c r="I42" s="31"/>
    </row>
    <row r="43" spans="1:9" ht="144" customHeight="1" thickBot="1" x14ac:dyDescent="0.25">
      <c r="A43" s="128"/>
      <c r="B43" s="129"/>
      <c r="C43" s="129"/>
      <c r="D43" s="130"/>
      <c r="E43" s="31"/>
      <c r="F43" s="31"/>
      <c r="G43" s="31"/>
      <c r="H43" s="31"/>
      <c r="I43" s="31"/>
    </row>
    <row r="44" spans="1:9" x14ac:dyDescent="0.2">
      <c r="A44" s="96"/>
      <c r="B44" s="96"/>
      <c r="C44" s="96"/>
      <c r="D44" s="96"/>
      <c r="E44" s="31"/>
      <c r="F44" s="31"/>
      <c r="G44" s="31"/>
      <c r="H44" s="31"/>
      <c r="I44" s="31"/>
    </row>
    <row r="45" spans="1:9" x14ac:dyDescent="0.2">
      <c r="A45" s="97"/>
      <c r="B45" s="97"/>
      <c r="C45" s="97"/>
      <c r="D45" s="97"/>
      <c r="E45" s="31"/>
      <c r="F45" s="31"/>
      <c r="G45" s="31"/>
      <c r="H45" s="31"/>
      <c r="I45" s="31"/>
    </row>
    <row r="46" spans="1:9" ht="39" customHeight="1" x14ac:dyDescent="0.2">
      <c r="A46" s="97"/>
      <c r="B46" s="97"/>
      <c r="C46" s="97"/>
      <c r="D46" s="97"/>
      <c r="E46" s="31"/>
      <c r="F46" s="31"/>
      <c r="G46" s="31"/>
      <c r="H46" s="31"/>
      <c r="I46" s="31"/>
    </row>
    <row r="47" spans="1:9" x14ac:dyDescent="0.2">
      <c r="A47" s="97"/>
      <c r="B47" s="97"/>
      <c r="C47" s="97"/>
      <c r="D47" s="97"/>
      <c r="E47" s="31"/>
      <c r="F47" s="31"/>
      <c r="G47" s="31"/>
      <c r="H47" s="31"/>
      <c r="I47" s="31"/>
    </row>
    <row r="48" spans="1:9" x14ac:dyDescent="0.2">
      <c r="A48" s="97"/>
      <c r="B48" s="97"/>
      <c r="C48" s="97"/>
      <c r="D48" s="97"/>
      <c r="E48" s="31"/>
      <c r="F48" s="31"/>
      <c r="G48" s="31"/>
      <c r="H48" s="31"/>
      <c r="I48" s="31"/>
    </row>
    <row r="49" spans="1:4" x14ac:dyDescent="0.2">
      <c r="A49" s="97"/>
      <c r="B49" s="97"/>
      <c r="C49" s="97"/>
      <c r="D49" s="97"/>
    </row>
    <row r="50" spans="1:4" x14ac:dyDescent="0.2">
      <c r="A50" s="97"/>
      <c r="B50" s="97"/>
      <c r="C50" s="97"/>
      <c r="D50" s="97"/>
    </row>
    <row r="51" spans="1:4" x14ac:dyDescent="0.2">
      <c r="A51" s="97"/>
      <c r="B51" s="97"/>
      <c r="C51" s="97"/>
      <c r="D51" s="97"/>
    </row>
    <row r="52" spans="1:4" x14ac:dyDescent="0.2">
      <c r="A52" s="97"/>
      <c r="B52" s="97"/>
      <c r="C52" s="97"/>
      <c r="D52" s="97"/>
    </row>
    <row r="53" spans="1:4" x14ac:dyDescent="0.2">
      <c r="A53" s="97"/>
      <c r="B53" s="97"/>
      <c r="C53" s="97"/>
      <c r="D53" s="97"/>
    </row>
    <row r="54" spans="1:4" x14ac:dyDescent="0.2">
      <c r="A54" s="97"/>
      <c r="B54" s="97"/>
      <c r="C54" s="97"/>
      <c r="D54" s="97"/>
    </row>
    <row r="55" spans="1:4" x14ac:dyDescent="0.2">
      <c r="A55" s="97"/>
      <c r="B55" s="97"/>
      <c r="C55" s="97"/>
      <c r="D55" s="97"/>
    </row>
    <row r="56" spans="1:4" x14ac:dyDescent="0.2">
      <c r="A56" s="97"/>
      <c r="B56" s="97"/>
      <c r="C56" s="97"/>
      <c r="D56" s="97"/>
    </row>
    <row r="57" spans="1:4" x14ac:dyDescent="0.2">
      <c r="A57" s="97"/>
      <c r="B57" s="97"/>
      <c r="C57" s="97"/>
      <c r="D57" s="97"/>
    </row>
    <row r="58" spans="1:4" x14ac:dyDescent="0.2">
      <c r="A58" s="97"/>
      <c r="B58" s="97"/>
      <c r="C58" s="97"/>
      <c r="D58" s="97"/>
    </row>
    <row r="59" spans="1:4" x14ac:dyDescent="0.2">
      <c r="A59" s="97"/>
      <c r="B59" s="97"/>
      <c r="C59" s="97"/>
      <c r="D59" s="97"/>
    </row>
    <row r="60" spans="1:4" x14ac:dyDescent="0.2">
      <c r="A60" s="97"/>
      <c r="B60" s="97"/>
      <c r="C60" s="97"/>
      <c r="D60" s="97"/>
    </row>
    <row r="61" spans="1:4" x14ac:dyDescent="0.2">
      <c r="A61" s="97"/>
      <c r="B61" s="97"/>
      <c r="C61" s="97"/>
      <c r="D61" s="97"/>
    </row>
    <row r="62" spans="1:4" x14ac:dyDescent="0.2">
      <c r="A62" s="97"/>
      <c r="B62" s="97"/>
      <c r="C62" s="97"/>
      <c r="D62" s="97"/>
    </row>
    <row r="63" spans="1:4" x14ac:dyDescent="0.2">
      <c r="A63" s="97"/>
      <c r="B63" s="97"/>
      <c r="C63" s="97"/>
      <c r="D63" s="97"/>
    </row>
    <row r="64" spans="1:4" x14ac:dyDescent="0.2">
      <c r="A64" s="97"/>
      <c r="B64" s="97"/>
      <c r="C64" s="97"/>
      <c r="D64" s="97"/>
    </row>
    <row r="65" spans="1:4" x14ac:dyDescent="0.2">
      <c r="A65" s="97"/>
      <c r="B65" s="97"/>
      <c r="C65" s="97"/>
      <c r="D65" s="97"/>
    </row>
    <row r="66" spans="1:4" x14ac:dyDescent="0.2">
      <c r="A66" s="97"/>
      <c r="B66" s="97"/>
      <c r="C66" s="97"/>
      <c r="D66" s="97"/>
    </row>
    <row r="67" spans="1:4" x14ac:dyDescent="0.2">
      <c r="A67" s="97"/>
      <c r="B67" s="97"/>
      <c r="C67" s="97"/>
      <c r="D67" s="97"/>
    </row>
    <row r="68" spans="1:4" x14ac:dyDescent="0.2">
      <c r="A68" s="97"/>
      <c r="B68" s="97"/>
      <c r="C68" s="97"/>
      <c r="D68" s="97"/>
    </row>
    <row r="69" spans="1:4" x14ac:dyDescent="0.2">
      <c r="A69" s="97"/>
      <c r="B69" s="97"/>
      <c r="C69" s="97"/>
      <c r="D69" s="97"/>
    </row>
    <row r="70" spans="1:4" x14ac:dyDescent="0.2">
      <c r="A70" s="97"/>
      <c r="B70" s="97"/>
      <c r="C70" s="97"/>
      <c r="D70" s="97"/>
    </row>
    <row r="71" spans="1:4" x14ac:dyDescent="0.2">
      <c r="A71" s="97"/>
      <c r="B71" s="97"/>
      <c r="C71" s="97"/>
      <c r="D71" s="97"/>
    </row>
    <row r="72" spans="1:4" x14ac:dyDescent="0.2">
      <c r="A72" s="97"/>
      <c r="B72" s="97"/>
      <c r="C72" s="97"/>
      <c r="D72" s="97"/>
    </row>
    <row r="73" spans="1:4" x14ac:dyDescent="0.2">
      <c r="A73" s="97"/>
      <c r="B73" s="97"/>
      <c r="C73" s="97"/>
      <c r="D73" s="97"/>
    </row>
    <row r="74" spans="1:4" x14ac:dyDescent="0.2">
      <c r="A74" s="97"/>
      <c r="B74" s="97"/>
      <c r="C74" s="97"/>
      <c r="D74" s="97"/>
    </row>
    <row r="75" spans="1:4" x14ac:dyDescent="0.2">
      <c r="A75" s="97"/>
      <c r="B75" s="97"/>
      <c r="C75" s="97"/>
      <c r="D75" s="97"/>
    </row>
    <row r="76" spans="1:4" x14ac:dyDescent="0.2">
      <c r="A76" s="97"/>
      <c r="B76" s="97"/>
      <c r="C76" s="97"/>
      <c r="D76" s="97"/>
    </row>
    <row r="77" spans="1:4" x14ac:dyDescent="0.2">
      <c r="A77" s="97"/>
      <c r="B77" s="97"/>
      <c r="C77" s="97"/>
      <c r="D77" s="97"/>
    </row>
    <row r="78" spans="1:4" x14ac:dyDescent="0.2">
      <c r="A78" s="97"/>
      <c r="B78" s="97"/>
      <c r="C78" s="97"/>
      <c r="D78" s="97"/>
    </row>
    <row r="79" spans="1:4" x14ac:dyDescent="0.2">
      <c r="A79" s="97"/>
      <c r="B79" s="97"/>
      <c r="C79" s="97"/>
      <c r="D79" s="97"/>
    </row>
    <row r="80" spans="1:4" x14ac:dyDescent="0.2">
      <c r="A80" s="97"/>
      <c r="B80" s="97"/>
      <c r="C80" s="97"/>
      <c r="D80" s="97"/>
    </row>
    <row r="81" spans="1:4" x14ac:dyDescent="0.2">
      <c r="A81" s="97"/>
      <c r="B81" s="97"/>
      <c r="C81" s="97"/>
      <c r="D81" s="97"/>
    </row>
    <row r="82" spans="1:4" x14ac:dyDescent="0.2">
      <c r="A82" s="97"/>
      <c r="B82" s="97"/>
      <c r="C82" s="97"/>
      <c r="D82" s="97"/>
    </row>
    <row r="83" spans="1:4" x14ac:dyDescent="0.2">
      <c r="A83" s="97"/>
      <c r="B83" s="97"/>
      <c r="C83" s="97"/>
      <c r="D83" s="97"/>
    </row>
    <row r="84" spans="1:4" x14ac:dyDescent="0.2">
      <c r="A84" s="97"/>
      <c r="B84" s="97"/>
      <c r="C84" s="97"/>
      <c r="D84" s="97"/>
    </row>
    <row r="85" spans="1:4" x14ac:dyDescent="0.2">
      <c r="A85" s="97"/>
      <c r="B85" s="97"/>
      <c r="C85" s="97"/>
      <c r="D85" s="97"/>
    </row>
    <row r="86" spans="1:4" x14ac:dyDescent="0.2">
      <c r="A86" s="97"/>
      <c r="B86" s="97"/>
      <c r="C86" s="97"/>
      <c r="D86" s="97"/>
    </row>
    <row r="87" spans="1:4" x14ac:dyDescent="0.2">
      <c r="A87" s="97"/>
      <c r="B87" s="97"/>
      <c r="C87" s="97"/>
      <c r="D87" s="97"/>
    </row>
  </sheetData>
  <mergeCells count="26">
    <mergeCell ref="A1:A5"/>
    <mergeCell ref="B1:C6"/>
    <mergeCell ref="E1:I2"/>
    <mergeCell ref="E3:I4"/>
    <mergeCell ref="E5:I6"/>
    <mergeCell ref="B7:D7"/>
    <mergeCell ref="B8:D8"/>
    <mergeCell ref="B9:D9"/>
    <mergeCell ref="E9:G9"/>
    <mergeCell ref="B10:D10"/>
    <mergeCell ref="A12:D12"/>
    <mergeCell ref="A13:D13"/>
    <mergeCell ref="A14:B14"/>
    <mergeCell ref="C14:D14"/>
    <mergeCell ref="A15:D15"/>
    <mergeCell ref="C16:D16"/>
    <mergeCell ref="C17:D17"/>
    <mergeCell ref="A18:D18"/>
    <mergeCell ref="A44:D87"/>
    <mergeCell ref="F23:G23"/>
    <mergeCell ref="F29:G29"/>
    <mergeCell ref="F31:G31"/>
    <mergeCell ref="F32:G32"/>
    <mergeCell ref="A33:D43"/>
    <mergeCell ref="F33:G33"/>
    <mergeCell ref="F34:G34"/>
  </mergeCells>
  <printOptions horizontalCentered="1" verticalCentered="1"/>
  <pageMargins left="0.39370078740157483" right="0.39370078740157483" top="0.97370078740157484" bottom="0.39370078740157483" header="0" footer="0"/>
  <pageSetup paperSize="9" scale="55" orientation="portrait" r:id="rId1"/>
  <headerFooter alignWithMargins="0"/>
  <rowBreaks count="1" manualBreakCount="1">
    <brk id="65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D4:W52"/>
  <sheetViews>
    <sheetView workbookViewId="0">
      <selection activeCell="N42" sqref="N42"/>
    </sheetView>
  </sheetViews>
  <sheetFormatPr baseColWidth="10" defaultRowHeight="12.75" x14ac:dyDescent="0.2"/>
  <cols>
    <col min="1" max="3" width="11.42578125" style="32"/>
    <col min="4" max="4" width="11.28515625" style="32" bestFit="1" customWidth="1"/>
    <col min="5" max="11" width="11.42578125" style="32"/>
    <col min="12" max="18" width="5.5703125" style="32" bestFit="1" customWidth="1"/>
    <col min="19" max="19" width="6.140625" style="32" customWidth="1"/>
    <col min="20" max="16384" width="11.42578125" style="32"/>
  </cols>
  <sheetData>
    <row r="4" spans="4:18" ht="12.75" customHeight="1" x14ac:dyDescent="0.2">
      <c r="D4" s="191" t="s">
        <v>64</v>
      </c>
      <c r="E4" s="191"/>
      <c r="F4" s="191"/>
      <c r="G4" s="191"/>
      <c r="H4" s="191"/>
      <c r="I4" s="191"/>
      <c r="J4" s="191"/>
    </row>
    <row r="5" spans="4:18" ht="13.5" customHeight="1" thickBot="1" x14ac:dyDescent="0.25">
      <c r="D5" s="194" t="s">
        <v>65</v>
      </c>
      <c r="E5" s="194"/>
      <c r="F5" s="194"/>
      <c r="G5" s="194"/>
      <c r="H5" s="194"/>
      <c r="I5" s="194"/>
      <c r="J5" s="194"/>
    </row>
    <row r="6" spans="4:18" ht="13.5" thickBot="1" x14ac:dyDescent="0.25">
      <c r="E6" s="180" t="s">
        <v>20</v>
      </c>
      <c r="F6" s="181"/>
      <c r="G6" s="181"/>
      <c r="H6" s="181"/>
      <c r="I6" s="181"/>
      <c r="J6" s="182"/>
    </row>
    <row r="7" spans="4:18" ht="13.5" thickBot="1" x14ac:dyDescent="0.25">
      <c r="E7" s="183">
        <f>(((80-E12)/(E13-E12))*($D$13-$D$12))+$D$12</f>
        <v>626.04081632653049</v>
      </c>
      <c r="F7" s="184">
        <f>(((80-F15)/(F16-F15))*($D$16-$D$15))+$D$15</f>
        <v>242.53493975903618</v>
      </c>
      <c r="G7" s="184">
        <f>(((80-G15)/(G16-G15))*($D$16-$D$15))+$D$15</f>
        <v>229.86666666666645</v>
      </c>
      <c r="H7" s="184">
        <f>(((80-H15)/(H16-H15))*($D$16-$D$15))+$D$15</f>
        <v>254.85217391304349</v>
      </c>
      <c r="I7" s="184">
        <f>(((80-I15)/(I16-I15))*($D$16-$D$15))+$D$15</f>
        <v>232.503092783505</v>
      </c>
      <c r="J7" s="185">
        <f>(((80-J16)/(J17-J16))*($D$17-$D$16))+$D$16</f>
        <v>203.68470588235297</v>
      </c>
    </row>
    <row r="8" spans="4:18" x14ac:dyDescent="0.2">
      <c r="E8" s="133" t="s">
        <v>35</v>
      </c>
      <c r="F8" s="133"/>
      <c r="G8" s="133"/>
      <c r="H8" s="133"/>
      <c r="I8" s="133"/>
      <c r="J8" s="133"/>
    </row>
    <row r="9" spans="4:18" x14ac:dyDescent="0.2">
      <c r="D9" s="188" t="s">
        <v>16</v>
      </c>
      <c r="E9" s="178">
        <v>0</v>
      </c>
      <c r="F9" s="178">
        <v>2</v>
      </c>
      <c r="G9" s="178">
        <v>4</v>
      </c>
      <c r="H9" s="178">
        <v>6</v>
      </c>
      <c r="I9" s="178">
        <v>8</v>
      </c>
      <c r="J9" s="178">
        <v>10</v>
      </c>
    </row>
    <row r="10" spans="4:18" x14ac:dyDescent="0.2">
      <c r="D10" s="186">
        <v>2000</v>
      </c>
      <c r="E10" s="179">
        <v>100</v>
      </c>
      <c r="F10" s="179">
        <f>+'2 min'!D20</f>
        <v>100</v>
      </c>
      <c r="G10" s="179">
        <f>+' 4min'!D20</f>
        <v>100</v>
      </c>
      <c r="H10" s="179">
        <f>+'6 min'!D20</f>
        <v>100</v>
      </c>
      <c r="I10" s="179">
        <f>+'8 min'!D20</f>
        <v>100</v>
      </c>
      <c r="J10" s="179">
        <f>+'10 min'!D20</f>
        <v>100</v>
      </c>
    </row>
    <row r="11" spans="4:18" x14ac:dyDescent="0.2">
      <c r="D11" s="186">
        <v>1400</v>
      </c>
      <c r="E11" s="179">
        <v>100</v>
      </c>
      <c r="F11" s="179">
        <f>+'2 min'!D21</f>
        <v>100</v>
      </c>
      <c r="G11" s="179">
        <f>+' 4min'!D21</f>
        <v>100</v>
      </c>
      <c r="H11" s="179">
        <f>+'6 min'!D21</f>
        <v>100</v>
      </c>
      <c r="I11" s="179">
        <f>+'8 min'!D21</f>
        <v>100</v>
      </c>
      <c r="J11" s="179">
        <f>+'10 min'!D21</f>
        <v>100</v>
      </c>
      <c r="M11" s="32" t="s">
        <v>53</v>
      </c>
    </row>
    <row r="12" spans="4:18" x14ac:dyDescent="0.2">
      <c r="D12" s="186">
        <v>1180</v>
      </c>
      <c r="E12" s="179">
        <v>99.378881987577643</v>
      </c>
      <c r="F12" s="179">
        <f>+'2 min'!D22</f>
        <v>100</v>
      </c>
      <c r="G12" s="179">
        <f>+' 4min'!D22</f>
        <v>100</v>
      </c>
      <c r="H12" s="179">
        <f>+'6 min'!D22</f>
        <v>100</v>
      </c>
      <c r="I12" s="179">
        <f>+'8 min'!D22</f>
        <v>100</v>
      </c>
      <c r="J12" s="179">
        <f>+'10 min'!D22</f>
        <v>100</v>
      </c>
      <c r="M12" s="189">
        <f t="shared" ref="M12:R12" si="0">+E9</f>
        <v>0</v>
      </c>
      <c r="N12" s="189">
        <f t="shared" si="0"/>
        <v>2</v>
      </c>
      <c r="O12" s="189">
        <f t="shared" si="0"/>
        <v>4</v>
      </c>
      <c r="P12" s="189">
        <f t="shared" si="0"/>
        <v>6</v>
      </c>
      <c r="Q12" s="189">
        <f t="shared" si="0"/>
        <v>8</v>
      </c>
      <c r="R12" s="189">
        <f t="shared" si="0"/>
        <v>10</v>
      </c>
    </row>
    <row r="13" spans="4:18" x14ac:dyDescent="0.2">
      <c r="D13" s="186">
        <v>600</v>
      </c>
      <c r="E13" s="179">
        <v>79.089026915113877</v>
      </c>
      <c r="F13" s="179">
        <f>+'2 min'!D23</f>
        <v>97.354014598540147</v>
      </c>
      <c r="G13" s="179">
        <f>+' 4min'!D23</f>
        <v>96.388650042992268</v>
      </c>
      <c r="H13" s="179">
        <f>+'6 min'!D23</f>
        <v>98.648648648648646</v>
      </c>
      <c r="I13" s="179">
        <f>+'8 min'!D23</f>
        <v>99.150382327952428</v>
      </c>
      <c r="J13" s="179">
        <f>+'10 min'!D23</f>
        <v>98.971722365038559</v>
      </c>
      <c r="M13" s="190">
        <f t="shared" ref="M13:R13" si="1">+E10-E20</f>
        <v>90.786749482401632</v>
      </c>
      <c r="N13" s="190">
        <f t="shared" si="1"/>
        <v>53.923357664233571</v>
      </c>
      <c r="O13" s="190">
        <f t="shared" si="1"/>
        <v>46.173688736027501</v>
      </c>
      <c r="P13" s="190">
        <f t="shared" si="1"/>
        <v>53.185328185328189</v>
      </c>
      <c r="Q13" s="190">
        <f t="shared" si="1"/>
        <v>51.146983857264225</v>
      </c>
      <c r="R13" s="190">
        <f t="shared" si="1"/>
        <v>43.787489288774637</v>
      </c>
    </row>
    <row r="14" spans="4:18" x14ac:dyDescent="0.2">
      <c r="D14" s="186">
        <v>425</v>
      </c>
      <c r="E14" s="179">
        <v>65.424430641821957</v>
      </c>
      <c r="F14" s="179">
        <f>+'2 min'!D24</f>
        <v>91.149635036496349</v>
      </c>
      <c r="G14" s="179">
        <f>+' 4min'!D24</f>
        <v>91.831470335339645</v>
      </c>
      <c r="H14" s="179">
        <f>+'6 min'!D24</f>
        <v>93.822393822393821</v>
      </c>
      <c r="I14" s="179">
        <f>+'8 min'!D24</f>
        <v>94.732370433305022</v>
      </c>
      <c r="J14" s="179">
        <f>+'10 min'!D24</f>
        <v>95.201371036846609</v>
      </c>
    </row>
    <row r="15" spans="4:18" x14ac:dyDescent="0.2">
      <c r="D15" s="186">
        <v>300</v>
      </c>
      <c r="E15" s="179">
        <v>53.209109730848873</v>
      </c>
      <c r="F15" s="179">
        <f>+'2 min'!D25</f>
        <v>84.945255474452551</v>
      </c>
      <c r="G15" s="179">
        <f>+' 4min'!D25</f>
        <v>84.522785898538274</v>
      </c>
      <c r="H15" s="179">
        <f>+'6 min'!D25</f>
        <v>84.555984555984551</v>
      </c>
      <c r="I15" s="179">
        <f>+'8 min'!D25</f>
        <v>86.321155480033994</v>
      </c>
      <c r="J15" s="179">
        <f>+'10 min'!D25</f>
        <v>88.174807197943437</v>
      </c>
    </row>
    <row r="16" spans="4:18" x14ac:dyDescent="0.2">
      <c r="D16" s="186">
        <v>212</v>
      </c>
      <c r="E16" s="179">
        <v>42.753623188405811</v>
      </c>
      <c r="F16" s="179">
        <f>+'2 min'!D26</f>
        <v>77.372262773722625</v>
      </c>
      <c r="G16" s="179">
        <f>+' 4min'!D26</f>
        <v>78.847807394668976</v>
      </c>
      <c r="H16" s="179">
        <f>+'6 min'!D26</f>
        <v>75.675675675675677</v>
      </c>
      <c r="I16" s="179">
        <f>+'8 min'!D26</f>
        <v>78.079864061172486</v>
      </c>
      <c r="J16" s="179">
        <f>+'10 min'!D26</f>
        <v>80.976863753213365</v>
      </c>
      <c r="M16" s="64"/>
      <c r="N16" s="64"/>
      <c r="O16" s="64"/>
      <c r="P16" s="64"/>
    </row>
    <row r="17" spans="4:10" x14ac:dyDescent="0.2">
      <c r="D17" s="186">
        <v>150</v>
      </c>
      <c r="E17" s="179">
        <v>31.677018633540388</v>
      </c>
      <c r="F17" s="179">
        <f>+'2 min'!D27</f>
        <v>67.427007299270073</v>
      </c>
      <c r="G17" s="179">
        <f>+' 4min'!D27</f>
        <v>71.023215821152206</v>
      </c>
      <c r="H17" s="179">
        <f>+'6 min'!D27</f>
        <v>60.907335907335906</v>
      </c>
      <c r="I17" s="179">
        <f>+'8 min'!D27</f>
        <v>68.394222599830087</v>
      </c>
      <c r="J17" s="179">
        <f>+'10 min'!D27</f>
        <v>73.693230505569829</v>
      </c>
    </row>
    <row r="18" spans="4:10" x14ac:dyDescent="0.2">
      <c r="D18" s="186">
        <v>106</v>
      </c>
      <c r="E18" s="179">
        <v>23.188405797101467</v>
      </c>
      <c r="F18" s="179">
        <f>+'2 min'!D28</f>
        <v>59.945255474452559</v>
      </c>
      <c r="G18" s="179">
        <f>+' 4min'!D28</f>
        <v>65.00429922613931</v>
      </c>
      <c r="H18" s="179">
        <f>+'6 min'!D28</f>
        <v>55.984555984555982</v>
      </c>
      <c r="I18" s="179">
        <f>+'8 min'!D28</f>
        <v>60.747663551401878</v>
      </c>
      <c r="J18" s="179">
        <f>+'10 min'!D28</f>
        <v>67.180805484147385</v>
      </c>
    </row>
    <row r="19" spans="4:10" x14ac:dyDescent="0.2">
      <c r="D19" s="186">
        <v>75</v>
      </c>
      <c r="E19" s="179">
        <v>16.873706004140807</v>
      </c>
      <c r="F19" s="179">
        <f>+'2 min'!D29</f>
        <v>52.463503649635044</v>
      </c>
      <c r="G19" s="179">
        <f>+' 4min'!D29</f>
        <v>60.447119518486687</v>
      </c>
      <c r="H19" s="179">
        <f>+'6 min'!D29</f>
        <v>50</v>
      </c>
      <c r="I19" s="179">
        <f>+'8 min'!D29</f>
        <v>54.545454545454554</v>
      </c>
      <c r="J19" s="179">
        <f>+'10 min'!D29</f>
        <v>62.810625535561265</v>
      </c>
    </row>
    <row r="20" spans="4:10" x14ac:dyDescent="0.2">
      <c r="D20" s="186">
        <v>45</v>
      </c>
      <c r="E20" s="179">
        <v>9.2132505175983646</v>
      </c>
      <c r="F20" s="179">
        <f>+'2 min'!D30</f>
        <v>46.076642335766429</v>
      </c>
      <c r="G20" s="179">
        <f>+' 4min'!D30</f>
        <v>53.826311263972499</v>
      </c>
      <c r="H20" s="179">
        <f>+'6 min'!D30</f>
        <v>46.814671814671811</v>
      </c>
      <c r="I20" s="179">
        <f>+'8 min'!D30</f>
        <v>48.853016142735775</v>
      </c>
      <c r="J20" s="179">
        <f>+'10 min'!D30</f>
        <v>56.212510711225363</v>
      </c>
    </row>
    <row r="21" spans="4:10" x14ac:dyDescent="0.2">
      <c r="D21" s="187" t="s">
        <v>23</v>
      </c>
      <c r="E21" s="179">
        <v>2.1316282072803006E-14</v>
      </c>
      <c r="F21" s="179">
        <f>+'2 min'!D31</f>
        <v>0</v>
      </c>
      <c r="G21" s="179">
        <f>+' 4min'!D31</f>
        <v>0</v>
      </c>
      <c r="H21" s="179">
        <f>+'6 min'!D31</f>
        <v>0</v>
      </c>
      <c r="I21" s="179">
        <f>+'8 min'!D31</f>
        <v>0</v>
      </c>
      <c r="J21" s="179">
        <f>+'10 min'!D31</f>
        <v>0</v>
      </c>
    </row>
    <row r="42" spans="14:23" x14ac:dyDescent="0.2">
      <c r="N42" s="195" t="s">
        <v>67</v>
      </c>
      <c r="W42" s="195" t="s">
        <v>68</v>
      </c>
    </row>
    <row r="52" spans="5:5" x14ac:dyDescent="0.2">
      <c r="E52" s="195" t="s">
        <v>66</v>
      </c>
    </row>
  </sheetData>
  <mergeCells count="4">
    <mergeCell ref="E8:J8"/>
    <mergeCell ref="E6:J6"/>
    <mergeCell ref="D4:J4"/>
    <mergeCell ref="D5:J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K44"/>
  <sheetViews>
    <sheetView tabSelected="1" zoomScaleNormal="100" workbookViewId="0">
      <selection activeCell="E47" sqref="E47"/>
    </sheetView>
  </sheetViews>
  <sheetFormatPr baseColWidth="10" defaultColWidth="11.42578125" defaultRowHeight="12.75" x14ac:dyDescent="0.2"/>
  <cols>
    <col min="1" max="1" width="6.7109375" style="32" customWidth="1"/>
    <col min="2" max="2" width="11.42578125" style="32"/>
    <col min="3" max="3" width="15.5703125" style="32" customWidth="1"/>
    <col min="4" max="4" width="15.140625" style="32" customWidth="1"/>
    <col min="5" max="7" width="11.42578125" style="32"/>
    <col min="8" max="8" width="12.140625" style="32" customWidth="1"/>
    <col min="9" max="9" width="14" style="32" customWidth="1"/>
    <col min="10" max="16384" width="11.42578125" style="32"/>
  </cols>
  <sheetData>
    <row r="2" spans="2:11" x14ac:dyDescent="0.2">
      <c r="B2" s="191" t="s">
        <v>69</v>
      </c>
      <c r="C2" s="191"/>
      <c r="D2" s="191"/>
      <c r="E2" s="193"/>
      <c r="F2" s="193"/>
      <c r="G2" s="193"/>
      <c r="H2" s="193"/>
    </row>
    <row r="3" spans="2:11" ht="27.75" customHeight="1" x14ac:dyDescent="0.2">
      <c r="B3" s="192" t="s">
        <v>70</v>
      </c>
      <c r="C3" s="192"/>
      <c r="D3" s="192"/>
      <c r="E3" s="208"/>
      <c r="F3" s="208"/>
      <c r="G3" s="208"/>
      <c r="H3" s="208"/>
    </row>
    <row r="4" spans="2:11" x14ac:dyDescent="0.2">
      <c r="B4" s="196" t="s">
        <v>37</v>
      </c>
      <c r="C4" s="196" t="s">
        <v>38</v>
      </c>
      <c r="D4" s="196" t="s">
        <v>39</v>
      </c>
      <c r="E4" s="195"/>
      <c r="F4" s="195"/>
      <c r="G4" s="195"/>
      <c r="H4" s="195"/>
      <c r="I4" s="195"/>
      <c r="J4" s="195"/>
      <c r="K4" s="195"/>
    </row>
    <row r="5" spans="2:11" x14ac:dyDescent="0.2">
      <c r="B5" s="202">
        <v>0</v>
      </c>
      <c r="C5" s="203">
        <f>+General!M13</f>
        <v>90.786749482401632</v>
      </c>
      <c r="D5" s="203">
        <f>+C5</f>
        <v>90.786749482401632</v>
      </c>
      <c r="E5" s="197"/>
      <c r="F5" s="195"/>
      <c r="G5" s="195"/>
      <c r="H5" s="195"/>
      <c r="I5" s="195"/>
      <c r="J5" s="195"/>
      <c r="K5" s="195"/>
    </row>
    <row r="6" spans="2:11" x14ac:dyDescent="0.2">
      <c r="B6" s="202">
        <f>+General!N12</f>
        <v>2</v>
      </c>
      <c r="C6" s="203">
        <f>+General!N13</f>
        <v>53.923357664233571</v>
      </c>
      <c r="D6" s="203">
        <f>+$D$5*EXP(-$C$21*B6^$C$19)</f>
        <v>53.923357664233563</v>
      </c>
      <c r="E6" s="195"/>
      <c r="F6" s="195"/>
      <c r="G6" s="195"/>
      <c r="H6" s="195"/>
      <c r="I6" s="195"/>
      <c r="J6" s="195"/>
      <c r="K6" s="195"/>
    </row>
    <row r="7" spans="2:11" x14ac:dyDescent="0.2">
      <c r="B7" s="202">
        <f>+General!O12</f>
        <v>4</v>
      </c>
      <c r="C7" s="203">
        <f>+General!O13</f>
        <v>46.173688736027501</v>
      </c>
      <c r="D7" s="203">
        <f>+$D$5*EXP(-$C$21*B7^$C$19)</f>
        <v>46.173688736027501</v>
      </c>
      <c r="E7" s="195"/>
      <c r="F7" s="195"/>
      <c r="G7" s="195"/>
      <c r="H7" s="195"/>
      <c r="I7" s="195"/>
      <c r="J7" s="195"/>
      <c r="K7" s="195"/>
    </row>
    <row r="8" spans="2:11" x14ac:dyDescent="0.2">
      <c r="B8" s="202">
        <f>+General!R12</f>
        <v>10</v>
      </c>
      <c r="C8" s="203">
        <f>+General!R13</f>
        <v>43.787489288774637</v>
      </c>
      <c r="D8" s="203">
        <f>+$D$5*EXP(-$C$21*B8^$C$19)</f>
        <v>34.960830618277072</v>
      </c>
      <c r="E8" s="195"/>
      <c r="F8" s="195"/>
      <c r="G8" s="195"/>
      <c r="H8" s="195"/>
      <c r="I8" s="195"/>
      <c r="J8" s="195"/>
      <c r="K8" s="195"/>
    </row>
    <row r="9" spans="2:11" x14ac:dyDescent="0.2">
      <c r="B9" s="202">
        <v>12</v>
      </c>
      <c r="C9" s="203">
        <f>+General!R14</f>
        <v>0</v>
      </c>
      <c r="D9" s="203">
        <f>+$D$5*EXP(-$C$21*B9^$C$19)</f>
        <v>32.671275347211036</v>
      </c>
      <c r="E9" s="195"/>
      <c r="F9" s="195"/>
      <c r="G9" s="195"/>
      <c r="H9" s="195"/>
      <c r="I9" s="195"/>
      <c r="J9" s="195"/>
      <c r="K9" s="195"/>
    </row>
    <row r="10" spans="2:11" x14ac:dyDescent="0.2">
      <c r="B10" s="197"/>
      <c r="C10" s="195"/>
      <c r="D10" s="195"/>
      <c r="E10" s="195"/>
      <c r="F10" s="195"/>
      <c r="G10" s="195"/>
      <c r="H10" s="195"/>
      <c r="I10" s="195"/>
      <c r="J10" s="195"/>
      <c r="K10" s="195"/>
    </row>
    <row r="11" spans="2:11" x14ac:dyDescent="0.2">
      <c r="B11" s="191" t="s">
        <v>71</v>
      </c>
      <c r="C11" s="191"/>
      <c r="D11" s="191"/>
      <c r="E11" s="191"/>
      <c r="F11" s="191"/>
      <c r="G11" s="191"/>
      <c r="H11" s="191"/>
      <c r="I11" s="191"/>
      <c r="J11" s="191"/>
      <c r="K11" s="191"/>
    </row>
    <row r="12" spans="2:11" ht="12.75" customHeight="1" x14ac:dyDescent="0.2">
      <c r="B12" s="192" t="s">
        <v>72</v>
      </c>
      <c r="C12" s="192"/>
      <c r="D12" s="192"/>
      <c r="E12" s="192"/>
      <c r="F12" s="192"/>
      <c r="G12" s="192"/>
      <c r="H12" s="192"/>
      <c r="I12" s="192"/>
      <c r="J12" s="192"/>
      <c r="K12" s="192"/>
    </row>
    <row r="13" spans="2:11" x14ac:dyDescent="0.2">
      <c r="B13" s="198" t="s">
        <v>40</v>
      </c>
      <c r="C13" s="199" t="s">
        <v>41</v>
      </c>
      <c r="D13" s="199"/>
      <c r="E13" s="199"/>
      <c r="F13" s="200" t="s">
        <v>42</v>
      </c>
      <c r="G13" s="200"/>
      <c r="H13" s="200" t="s">
        <v>42</v>
      </c>
      <c r="I13" s="200"/>
      <c r="J13" s="200" t="s">
        <v>42</v>
      </c>
      <c r="K13" s="200"/>
    </row>
    <row r="14" spans="2:11" x14ac:dyDescent="0.2">
      <c r="B14" s="201"/>
      <c r="C14" s="196" t="s">
        <v>38</v>
      </c>
      <c r="D14" s="196" t="s">
        <v>43</v>
      </c>
      <c r="E14" s="196" t="s">
        <v>44</v>
      </c>
      <c r="F14" s="196" t="s">
        <v>43</v>
      </c>
      <c r="G14" s="196" t="s">
        <v>44</v>
      </c>
      <c r="H14" s="196" t="s">
        <v>45</v>
      </c>
      <c r="I14" s="196" t="s">
        <v>46</v>
      </c>
      <c r="J14" s="196" t="s">
        <v>47</v>
      </c>
      <c r="K14" s="196" t="s">
        <v>48</v>
      </c>
    </row>
    <row r="15" spans="2:11" x14ac:dyDescent="0.2">
      <c r="B15" s="204">
        <f t="shared" ref="B15:C17" si="0">+B5</f>
        <v>0</v>
      </c>
      <c r="C15" s="203">
        <f t="shared" si="0"/>
        <v>90.786749482401632</v>
      </c>
      <c r="D15" s="205"/>
      <c r="E15" s="205"/>
      <c r="F15" s="205"/>
      <c r="G15" s="205"/>
      <c r="H15" s="205"/>
      <c r="I15" s="205"/>
      <c r="J15" s="205"/>
      <c r="K15" s="205"/>
    </row>
    <row r="16" spans="2:11" x14ac:dyDescent="0.2">
      <c r="B16" s="204">
        <f t="shared" si="0"/>
        <v>2</v>
      </c>
      <c r="C16" s="203">
        <f t="shared" si="0"/>
        <v>53.923357664233571</v>
      </c>
      <c r="D16" s="205"/>
      <c r="E16" s="206">
        <f>+C15/C16</f>
        <v>1.6836256756804096</v>
      </c>
      <c r="F16" s="205"/>
      <c r="G16" s="206">
        <f>+LOG10(E16)</f>
        <v>0.22624554021764212</v>
      </c>
      <c r="H16" s="205"/>
      <c r="I16" s="206">
        <f>+LOG10(G16)</f>
        <v>-0.64541997290931463</v>
      </c>
      <c r="J16" s="205"/>
      <c r="K16" s="206">
        <f>+LOG10(B16)</f>
        <v>0.3010299956639812</v>
      </c>
    </row>
    <row r="17" spans="2:11" x14ac:dyDescent="0.2">
      <c r="B17" s="204">
        <f t="shared" si="0"/>
        <v>4</v>
      </c>
      <c r="C17" s="203">
        <f t="shared" si="0"/>
        <v>46.173688736027501</v>
      </c>
      <c r="D17" s="206">
        <f>+C15/C17</f>
        <v>1.9662009245443786</v>
      </c>
      <c r="E17" s="205"/>
      <c r="F17" s="206">
        <f>+LOG10(D17)</f>
        <v>0.29362789597944</v>
      </c>
      <c r="G17" s="205"/>
      <c r="H17" s="206">
        <f>+LOG10(F17)</f>
        <v>-0.5322026868539691</v>
      </c>
      <c r="I17" s="205"/>
      <c r="J17" s="206">
        <f>+LOG10(B17)</f>
        <v>0.6020599913279624</v>
      </c>
      <c r="K17" s="205"/>
    </row>
    <row r="18" spans="2:11" x14ac:dyDescent="0.2">
      <c r="B18" s="195"/>
      <c r="C18" s="195"/>
      <c r="D18" s="195"/>
      <c r="E18" s="195"/>
      <c r="F18" s="195"/>
      <c r="G18" s="195"/>
      <c r="H18" s="195"/>
      <c r="I18" s="195"/>
      <c r="J18" s="195"/>
      <c r="K18" s="195"/>
    </row>
    <row r="19" spans="2:11" x14ac:dyDescent="0.2">
      <c r="B19" s="178" t="s">
        <v>49</v>
      </c>
      <c r="C19" s="207">
        <f>+(H17-I16)/(J17-K16)</f>
        <v>0.37609968337415151</v>
      </c>
      <c r="D19" s="195"/>
      <c r="E19" s="195"/>
      <c r="F19" s="195"/>
      <c r="G19" s="195"/>
      <c r="H19" s="195"/>
      <c r="I19" s="195"/>
      <c r="J19" s="195"/>
      <c r="K19" s="195"/>
    </row>
    <row r="20" spans="2:11" x14ac:dyDescent="0.2">
      <c r="B20" s="178" t="s">
        <v>50</v>
      </c>
      <c r="C20" s="207">
        <f>10^(LOG10(F17)-C19*LOG10(B17))</f>
        <v>0.17432623115603726</v>
      </c>
      <c r="D20" s="195"/>
      <c r="E20" s="195"/>
      <c r="F20" s="195"/>
      <c r="G20" s="195"/>
      <c r="H20" s="195"/>
      <c r="I20" s="195"/>
      <c r="J20" s="195"/>
      <c r="K20" s="195"/>
    </row>
    <row r="21" spans="2:11" x14ac:dyDescent="0.2">
      <c r="B21" s="178" t="s">
        <v>51</v>
      </c>
      <c r="C21" s="207">
        <f>+C20/LOG10(EXP(1))</f>
        <v>0.4014009811777256</v>
      </c>
      <c r="D21" s="195"/>
      <c r="E21" s="195"/>
      <c r="F21" s="195"/>
      <c r="G21" s="195"/>
      <c r="H21" s="195"/>
      <c r="I21" s="195"/>
      <c r="J21" s="195"/>
      <c r="K21" s="195"/>
    </row>
    <row r="44" spans="4:4" x14ac:dyDescent="0.2">
      <c r="D44" s="195" t="s">
        <v>73</v>
      </c>
    </row>
  </sheetData>
  <mergeCells count="9">
    <mergeCell ref="B11:K11"/>
    <mergeCell ref="B12:K12"/>
    <mergeCell ref="B2:D2"/>
    <mergeCell ref="B3:D3"/>
    <mergeCell ref="C13:E13"/>
    <mergeCell ref="F13:G13"/>
    <mergeCell ref="H13:I13"/>
    <mergeCell ref="J13:K13"/>
    <mergeCell ref="B13:B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/>
  <dimension ref="A1:AT88"/>
  <sheetViews>
    <sheetView workbookViewId="0">
      <selection activeCell="A14" sqref="A14:D14"/>
    </sheetView>
  </sheetViews>
  <sheetFormatPr baseColWidth="10" defaultColWidth="9.140625" defaultRowHeight="12.75" x14ac:dyDescent="0.2"/>
  <cols>
    <col min="1" max="1" width="31.28515625" customWidth="1"/>
    <col min="2" max="2" width="28" customWidth="1"/>
    <col min="3" max="3" width="22.7109375" customWidth="1"/>
    <col min="4" max="4" width="31.28515625" customWidth="1"/>
    <col min="9" max="9" width="17.85546875" customWidth="1"/>
  </cols>
  <sheetData>
    <row r="1" spans="1:46" ht="12.75" customHeight="1" x14ac:dyDescent="0.2">
      <c r="A1" s="137"/>
      <c r="B1" s="140" t="s">
        <v>11</v>
      </c>
      <c r="C1" s="141"/>
      <c r="D1" s="18" t="s">
        <v>10</v>
      </c>
      <c r="E1" s="146"/>
      <c r="F1" s="146"/>
      <c r="G1" s="146"/>
      <c r="H1" s="146"/>
      <c r="I1" s="146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x14ac:dyDescent="0.2">
      <c r="A2" s="138"/>
      <c r="B2" s="142"/>
      <c r="C2" s="143"/>
      <c r="D2" s="18"/>
      <c r="E2" s="146"/>
      <c r="F2" s="146"/>
      <c r="G2" s="146"/>
      <c r="H2" s="146"/>
      <c r="I2" s="14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x14ac:dyDescent="0.2">
      <c r="A3" s="138"/>
      <c r="B3" s="142"/>
      <c r="C3" s="143"/>
      <c r="D3" s="18" t="s">
        <v>12</v>
      </c>
      <c r="E3" s="146"/>
      <c r="F3" s="146"/>
      <c r="G3" s="146"/>
      <c r="H3" s="146"/>
      <c r="I3" s="146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x14ac:dyDescent="0.2">
      <c r="A4" s="138"/>
      <c r="B4" s="142"/>
      <c r="C4" s="143"/>
      <c r="D4" s="18"/>
      <c r="E4" s="146"/>
      <c r="F4" s="146"/>
      <c r="G4" s="146"/>
      <c r="H4" s="146"/>
      <c r="I4" s="14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x14ac:dyDescent="0.2">
      <c r="A5" s="139"/>
      <c r="B5" s="142"/>
      <c r="C5" s="143"/>
      <c r="D5" s="18" t="s">
        <v>18</v>
      </c>
      <c r="E5" s="146"/>
      <c r="F5" s="146"/>
      <c r="G5" s="146"/>
      <c r="H5" s="146"/>
      <c r="I5" s="14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3.5" thickBot="1" x14ac:dyDescent="0.25">
      <c r="A6" s="4" t="s">
        <v>13</v>
      </c>
      <c r="B6" s="144"/>
      <c r="C6" s="145"/>
      <c r="D6" s="18"/>
      <c r="E6" s="146"/>
      <c r="F6" s="146"/>
      <c r="G6" s="146"/>
      <c r="H6" s="146"/>
      <c r="I6" s="14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x14ac:dyDescent="0.2">
      <c r="A7" s="5" t="s">
        <v>4</v>
      </c>
      <c r="B7" s="134" t="s">
        <v>28</v>
      </c>
      <c r="C7" s="135"/>
      <c r="D7" s="136"/>
      <c r="E7" s="3"/>
      <c r="F7" s="3"/>
      <c r="G7" s="3"/>
      <c r="H7" s="3"/>
      <c r="I7" s="3"/>
    </row>
    <row r="8" spans="1:46" x14ac:dyDescent="0.2">
      <c r="A8" s="6" t="s">
        <v>0</v>
      </c>
      <c r="B8" s="150">
        <v>44343</v>
      </c>
      <c r="C8" s="151"/>
      <c r="D8" s="152"/>
      <c r="E8" s="3"/>
      <c r="F8" s="3"/>
      <c r="G8" s="3"/>
      <c r="H8" s="3"/>
      <c r="I8" s="3"/>
    </row>
    <row r="9" spans="1:46" x14ac:dyDescent="0.2">
      <c r="A9" s="6" t="s">
        <v>3</v>
      </c>
      <c r="B9" s="153" t="s">
        <v>27</v>
      </c>
      <c r="C9" s="154"/>
      <c r="D9" s="155"/>
      <c r="E9" s="153"/>
      <c r="F9" s="154"/>
      <c r="G9" s="155"/>
      <c r="H9" s="3"/>
      <c r="I9" s="3"/>
    </row>
    <row r="10" spans="1:46" x14ac:dyDescent="0.2">
      <c r="A10" s="7" t="s">
        <v>1</v>
      </c>
      <c r="B10" s="153" t="s">
        <v>26</v>
      </c>
      <c r="C10" s="154"/>
      <c r="D10" s="156"/>
      <c r="E10" s="3"/>
      <c r="F10" s="3"/>
      <c r="G10" s="3"/>
      <c r="H10" s="3"/>
      <c r="I10" s="3"/>
    </row>
    <row r="11" spans="1:46" ht="18" customHeight="1" thickBot="1" x14ac:dyDescent="0.25">
      <c r="A11" s="26" t="s">
        <v>9</v>
      </c>
      <c r="B11" s="10" t="s">
        <v>21</v>
      </c>
      <c r="C11" s="10" t="s">
        <v>19</v>
      </c>
      <c r="D11" s="27"/>
      <c r="E11" s="3"/>
      <c r="F11" s="3"/>
      <c r="G11" s="3"/>
      <c r="H11" s="3"/>
      <c r="I11" s="3"/>
    </row>
    <row r="12" spans="1:46" ht="9" customHeight="1" thickBot="1" x14ac:dyDescent="0.25">
      <c r="A12" s="157"/>
      <c r="B12" s="158"/>
      <c r="C12" s="158"/>
      <c r="D12" s="159"/>
      <c r="E12" s="3"/>
      <c r="F12" s="3"/>
      <c r="G12" s="3"/>
      <c r="H12" s="3"/>
      <c r="I12" s="3"/>
    </row>
    <row r="13" spans="1:46" ht="13.5" thickBot="1" x14ac:dyDescent="0.25">
      <c r="A13" s="157" t="s">
        <v>2</v>
      </c>
      <c r="B13" s="158"/>
      <c r="C13" s="158"/>
      <c r="D13" s="159"/>
      <c r="E13" s="3"/>
      <c r="F13" s="3"/>
      <c r="G13" s="3"/>
      <c r="H13" s="3"/>
      <c r="I13" s="3"/>
    </row>
    <row r="14" spans="1:46" ht="13.5" thickBot="1" x14ac:dyDescent="0.25">
      <c r="A14" s="160" t="s">
        <v>20</v>
      </c>
      <c r="B14" s="161"/>
      <c r="C14" s="162">
        <v>1400</v>
      </c>
      <c r="D14" s="163"/>
      <c r="E14" s="3"/>
      <c r="F14" s="3"/>
      <c r="G14" s="3"/>
      <c r="H14" s="3"/>
      <c r="I14" s="3"/>
    </row>
    <row r="15" spans="1:46" ht="9.75" customHeight="1" thickBot="1" x14ac:dyDescent="0.25">
      <c r="A15" s="157"/>
      <c r="B15" s="158"/>
      <c r="C15" s="158"/>
      <c r="D15" s="159"/>
      <c r="E15" s="3"/>
      <c r="F15" s="3"/>
      <c r="G15" s="3"/>
      <c r="H15" s="3"/>
      <c r="I15" s="3"/>
    </row>
    <row r="16" spans="1:46" s="1" customFormat="1" ht="50.25" customHeight="1" thickBot="1" x14ac:dyDescent="0.25">
      <c r="A16" s="25" t="s">
        <v>17</v>
      </c>
      <c r="B16" s="17" t="s">
        <v>15</v>
      </c>
      <c r="C16" s="164" t="s">
        <v>22</v>
      </c>
      <c r="D16" s="165"/>
      <c r="E16" s="12"/>
      <c r="F16" s="12"/>
      <c r="G16" s="12"/>
      <c r="H16" s="12"/>
      <c r="I16" s="12"/>
    </row>
    <row r="17" spans="1:9" s="1" customFormat="1" ht="42" customHeight="1" thickBot="1" x14ac:dyDescent="0.25">
      <c r="A17" s="28"/>
      <c r="B17" s="24" t="s">
        <v>25</v>
      </c>
      <c r="C17" s="166"/>
      <c r="D17" s="167"/>
      <c r="E17" s="12"/>
      <c r="F17" s="12"/>
      <c r="G17" s="12"/>
      <c r="H17" s="12"/>
      <c r="I17" s="12"/>
    </row>
    <row r="18" spans="1:9" ht="13.5" thickBot="1" x14ac:dyDescent="0.25">
      <c r="A18" s="147"/>
      <c r="B18" s="148"/>
      <c r="C18" s="148"/>
      <c r="D18" s="149"/>
      <c r="E18" s="3"/>
      <c r="F18" s="3"/>
      <c r="G18" s="3"/>
      <c r="H18" s="3"/>
      <c r="I18" s="3"/>
    </row>
    <row r="19" spans="1:9" s="2" customFormat="1" ht="54.75" customHeight="1" thickBot="1" x14ac:dyDescent="0.25">
      <c r="A19" s="8" t="s">
        <v>16</v>
      </c>
      <c r="B19" s="8" t="s">
        <v>7</v>
      </c>
      <c r="C19" s="23" t="s">
        <v>5</v>
      </c>
      <c r="D19" s="9" t="s">
        <v>6</v>
      </c>
      <c r="E19" s="13"/>
      <c r="F19" s="13"/>
      <c r="G19" s="13"/>
      <c r="H19" s="13"/>
      <c r="I19" s="13"/>
    </row>
    <row r="20" spans="1:9" x14ac:dyDescent="0.2">
      <c r="A20" s="16">
        <v>2000</v>
      </c>
      <c r="B20" s="19"/>
      <c r="C20" s="20" t="e">
        <f t="shared" ref="C20:C32" si="0">100*(B20/B$33)</f>
        <v>#DIV/0!</v>
      </c>
      <c r="D20" s="20" t="e">
        <f>100-C20</f>
        <v>#DIV/0!</v>
      </c>
      <c r="E20" s="14"/>
      <c r="F20" s="174"/>
      <c r="G20" s="174"/>
      <c r="H20" s="15"/>
      <c r="I20" s="15"/>
    </row>
    <row r="21" spans="1:9" x14ac:dyDescent="0.2">
      <c r="A21" s="16">
        <v>1400</v>
      </c>
      <c r="B21" s="19"/>
      <c r="C21" s="20" t="e">
        <f t="shared" si="0"/>
        <v>#DIV/0!</v>
      </c>
      <c r="D21" s="20" t="e">
        <f>D20-C21</f>
        <v>#DIV/0!</v>
      </c>
      <c r="E21" s="14"/>
      <c r="F21" s="15"/>
      <c r="G21" s="15"/>
      <c r="H21" s="15"/>
      <c r="I21" s="15"/>
    </row>
    <row r="22" spans="1:9" x14ac:dyDescent="0.2">
      <c r="A22" s="29">
        <v>1180</v>
      </c>
      <c r="B22" s="21"/>
      <c r="C22" s="20" t="e">
        <f t="shared" si="0"/>
        <v>#DIV/0!</v>
      </c>
      <c r="D22" s="20" t="e">
        <f t="shared" ref="D22:D33" si="1">D21-C22</f>
        <v>#DIV/0!</v>
      </c>
      <c r="E22" s="14"/>
      <c r="F22" s="174"/>
      <c r="G22" s="174"/>
      <c r="H22" s="15"/>
      <c r="I22" s="15"/>
    </row>
    <row r="23" spans="1:9" x14ac:dyDescent="0.2">
      <c r="A23" s="16">
        <v>1000</v>
      </c>
      <c r="B23" s="21"/>
      <c r="C23" s="20" t="e">
        <f t="shared" si="0"/>
        <v>#DIV/0!</v>
      </c>
      <c r="D23" s="20" t="e">
        <f t="shared" si="1"/>
        <v>#DIV/0!</v>
      </c>
      <c r="E23" s="14"/>
      <c r="F23" s="15"/>
      <c r="G23" s="15"/>
      <c r="H23" s="15"/>
      <c r="I23" s="15"/>
    </row>
    <row r="24" spans="1:9" x14ac:dyDescent="0.2">
      <c r="A24" s="16">
        <v>600</v>
      </c>
      <c r="B24" s="21"/>
      <c r="C24" s="20" t="e">
        <f t="shared" si="0"/>
        <v>#DIV/0!</v>
      </c>
      <c r="D24" s="20" t="e">
        <f t="shared" si="1"/>
        <v>#DIV/0!</v>
      </c>
      <c r="E24" s="14"/>
      <c r="F24" s="174"/>
      <c r="G24" s="174"/>
      <c r="H24" s="15"/>
      <c r="I24" s="15"/>
    </row>
    <row r="25" spans="1:9" x14ac:dyDescent="0.2">
      <c r="A25" s="16">
        <v>425</v>
      </c>
      <c r="B25" s="21"/>
      <c r="C25" s="20" t="e">
        <f t="shared" si="0"/>
        <v>#DIV/0!</v>
      </c>
      <c r="D25" s="20" t="e">
        <f t="shared" si="1"/>
        <v>#DIV/0!</v>
      </c>
      <c r="E25" s="14"/>
      <c r="F25" s="15"/>
      <c r="G25" s="15"/>
      <c r="H25" s="15"/>
      <c r="I25" s="15"/>
    </row>
    <row r="26" spans="1:9" x14ac:dyDescent="0.2">
      <c r="A26" s="16">
        <v>300</v>
      </c>
      <c r="B26" s="21"/>
      <c r="C26" s="20" t="e">
        <f t="shared" si="0"/>
        <v>#DIV/0!</v>
      </c>
      <c r="D26" s="20" t="e">
        <f t="shared" si="1"/>
        <v>#DIV/0!</v>
      </c>
      <c r="E26" s="14"/>
      <c r="F26" s="15"/>
      <c r="G26" s="15"/>
      <c r="H26" s="15"/>
      <c r="I26" s="15"/>
    </row>
    <row r="27" spans="1:9" x14ac:dyDescent="0.2">
      <c r="A27" s="16">
        <v>212</v>
      </c>
      <c r="B27" s="21"/>
      <c r="C27" s="20" t="e">
        <f t="shared" si="0"/>
        <v>#DIV/0!</v>
      </c>
      <c r="D27" s="20" t="e">
        <f t="shared" si="1"/>
        <v>#DIV/0!</v>
      </c>
      <c r="E27" s="14"/>
      <c r="F27" s="15"/>
      <c r="G27" s="15"/>
      <c r="H27" s="15"/>
      <c r="I27" s="15"/>
    </row>
    <row r="28" spans="1:9" x14ac:dyDescent="0.2">
      <c r="A28" s="16">
        <v>150</v>
      </c>
      <c r="B28" s="21"/>
      <c r="C28" s="20" t="e">
        <f t="shared" si="0"/>
        <v>#DIV/0!</v>
      </c>
      <c r="D28" s="20" t="e">
        <f t="shared" si="1"/>
        <v>#DIV/0!</v>
      </c>
      <c r="E28" s="14"/>
      <c r="F28" s="15"/>
      <c r="G28" s="15"/>
      <c r="H28" s="15"/>
      <c r="I28" s="15"/>
    </row>
    <row r="29" spans="1:9" x14ac:dyDescent="0.2">
      <c r="A29" s="16">
        <v>106</v>
      </c>
      <c r="B29" s="21"/>
      <c r="C29" s="20" t="e">
        <f t="shared" si="0"/>
        <v>#DIV/0!</v>
      </c>
      <c r="D29" s="20" t="e">
        <f>D28-C29</f>
        <v>#DIV/0!</v>
      </c>
      <c r="F29" s="15"/>
      <c r="G29" s="15"/>
      <c r="H29" s="15"/>
      <c r="I29" s="15"/>
    </row>
    <row r="30" spans="1:9" x14ac:dyDescent="0.2">
      <c r="A30" s="16">
        <v>75</v>
      </c>
      <c r="B30" s="21"/>
      <c r="C30" s="20" t="e">
        <f t="shared" si="0"/>
        <v>#DIV/0!</v>
      </c>
      <c r="D30" s="20" t="e">
        <f t="shared" si="1"/>
        <v>#DIV/0!</v>
      </c>
      <c r="E30" s="14"/>
      <c r="F30" s="174"/>
      <c r="G30" s="174"/>
      <c r="H30" s="15"/>
      <c r="I30" s="15"/>
    </row>
    <row r="31" spans="1:9" x14ac:dyDescent="0.2">
      <c r="A31" s="16">
        <v>45</v>
      </c>
      <c r="B31" s="21"/>
      <c r="C31" s="20" t="e">
        <f t="shared" si="0"/>
        <v>#DIV/0!</v>
      </c>
      <c r="D31" s="20" t="e">
        <f t="shared" si="1"/>
        <v>#DIV/0!</v>
      </c>
      <c r="E31" s="14"/>
      <c r="F31" s="15"/>
      <c r="G31" s="15"/>
      <c r="H31" s="15"/>
      <c r="I31" s="15"/>
    </row>
    <row r="32" spans="1:9" x14ac:dyDescent="0.2">
      <c r="A32" s="22" t="s">
        <v>23</v>
      </c>
      <c r="B32" s="21"/>
      <c r="C32" s="20" t="e">
        <f t="shared" si="0"/>
        <v>#DIV/0!</v>
      </c>
      <c r="D32" s="20" t="e">
        <f t="shared" si="1"/>
        <v>#DIV/0!</v>
      </c>
      <c r="E32" s="14"/>
      <c r="F32" s="174"/>
      <c r="G32" s="174"/>
      <c r="H32" s="15"/>
      <c r="I32" s="15"/>
    </row>
    <row r="33" spans="1:9" x14ac:dyDescent="0.2">
      <c r="A33" s="10" t="s">
        <v>8</v>
      </c>
      <c r="B33" s="11">
        <f>SUM(B20:B32)</f>
        <v>0</v>
      </c>
      <c r="C33" s="20" t="e">
        <f>SUM(C20:C32)</f>
        <v>#DIV/0!</v>
      </c>
      <c r="D33" s="20" t="e">
        <f t="shared" si="1"/>
        <v>#DIV/0!</v>
      </c>
      <c r="E33" s="14"/>
      <c r="F33" s="174"/>
      <c r="G33" s="174"/>
      <c r="H33" s="15"/>
      <c r="I33" s="15"/>
    </row>
    <row r="34" spans="1:9" x14ac:dyDescent="0.2">
      <c r="A34" s="168" t="s">
        <v>14</v>
      </c>
      <c r="B34" s="169"/>
      <c r="C34" s="169"/>
      <c r="D34" s="170"/>
      <c r="E34" s="14"/>
      <c r="F34" s="174"/>
      <c r="G34" s="174"/>
      <c r="H34" s="15"/>
      <c r="I34" s="15"/>
    </row>
    <row r="35" spans="1:9" x14ac:dyDescent="0.2">
      <c r="A35" s="168"/>
      <c r="B35" s="169"/>
      <c r="C35" s="169"/>
      <c r="D35" s="170"/>
      <c r="E35" s="3"/>
      <c r="F35" s="174"/>
      <c r="G35" s="174"/>
      <c r="H35" s="15"/>
      <c r="I35" s="15"/>
    </row>
    <row r="36" spans="1:9" x14ac:dyDescent="0.2">
      <c r="A36" s="168"/>
      <c r="B36" s="169"/>
      <c r="C36" s="169"/>
      <c r="D36" s="170"/>
      <c r="E36" s="3"/>
      <c r="F36" s="3"/>
      <c r="G36" s="3"/>
      <c r="H36" s="3"/>
      <c r="I36" s="3"/>
    </row>
    <row r="37" spans="1:9" x14ac:dyDescent="0.2">
      <c r="A37" s="168"/>
      <c r="B37" s="169"/>
      <c r="C37" s="169"/>
      <c r="D37" s="170"/>
      <c r="E37" s="3"/>
      <c r="F37" s="3"/>
      <c r="G37" s="3"/>
      <c r="H37" s="3"/>
      <c r="I37" s="3"/>
    </row>
    <row r="38" spans="1:9" x14ac:dyDescent="0.2">
      <c r="A38" s="168"/>
      <c r="B38" s="169"/>
      <c r="C38" s="169"/>
      <c r="D38" s="170"/>
      <c r="E38" s="3"/>
      <c r="F38" s="3"/>
      <c r="G38" s="3"/>
      <c r="H38" s="3"/>
      <c r="I38" s="3"/>
    </row>
    <row r="39" spans="1:9" x14ac:dyDescent="0.2">
      <c r="A39" s="168"/>
      <c r="B39" s="169"/>
      <c r="C39" s="169"/>
      <c r="D39" s="170"/>
      <c r="E39" s="3"/>
      <c r="F39" s="3"/>
      <c r="G39" s="3"/>
      <c r="H39" s="3"/>
      <c r="I39" s="3"/>
    </row>
    <row r="40" spans="1:9" x14ac:dyDescent="0.2">
      <c r="A40" s="168"/>
      <c r="B40" s="169"/>
      <c r="C40" s="169"/>
      <c r="D40" s="170"/>
      <c r="E40" s="3"/>
      <c r="F40" s="3"/>
      <c r="G40" s="3"/>
      <c r="H40" s="3"/>
      <c r="I40" s="3"/>
    </row>
    <row r="41" spans="1:9" x14ac:dyDescent="0.2">
      <c r="A41" s="168"/>
      <c r="B41" s="169"/>
      <c r="C41" s="169"/>
      <c r="D41" s="170"/>
      <c r="E41" s="3"/>
      <c r="F41" s="3"/>
      <c r="G41" s="3"/>
      <c r="H41" s="3"/>
      <c r="I41" s="3"/>
    </row>
    <row r="42" spans="1:9" x14ac:dyDescent="0.2">
      <c r="A42" s="168"/>
      <c r="B42" s="169"/>
      <c r="C42" s="169"/>
      <c r="D42" s="170"/>
      <c r="E42" s="3"/>
      <c r="F42" s="3"/>
      <c r="G42" s="3"/>
      <c r="H42" s="3"/>
      <c r="I42" s="3"/>
    </row>
    <row r="43" spans="1:9" x14ac:dyDescent="0.2">
      <c r="A43" s="168"/>
      <c r="B43" s="169"/>
      <c r="C43" s="169"/>
      <c r="D43" s="170"/>
      <c r="E43" s="3"/>
      <c r="F43" s="3"/>
      <c r="G43" s="3"/>
      <c r="H43" s="3"/>
      <c r="I43" s="3"/>
    </row>
    <row r="44" spans="1:9" ht="144" customHeight="1" thickBot="1" x14ac:dyDescent="0.25">
      <c r="A44" s="171"/>
      <c r="B44" s="172"/>
      <c r="C44" s="172"/>
      <c r="D44" s="173"/>
      <c r="E44" s="3"/>
      <c r="F44" s="3"/>
      <c r="G44" s="3"/>
      <c r="H44" s="3"/>
      <c r="I44" s="3"/>
    </row>
    <row r="45" spans="1:9" x14ac:dyDescent="0.2">
      <c r="A45" s="175"/>
      <c r="B45" s="175"/>
      <c r="C45" s="175"/>
      <c r="D45" s="175"/>
      <c r="E45" s="3"/>
      <c r="F45" s="3"/>
      <c r="G45" s="3"/>
      <c r="H45" s="3"/>
      <c r="I45" s="3"/>
    </row>
    <row r="46" spans="1:9" x14ac:dyDescent="0.2">
      <c r="A46" s="176"/>
      <c r="B46" s="176"/>
      <c r="C46" s="176"/>
      <c r="D46" s="176"/>
      <c r="E46" s="3"/>
      <c r="F46" s="3"/>
      <c r="G46" s="3"/>
      <c r="H46" s="3"/>
      <c r="I46" s="3"/>
    </row>
    <row r="47" spans="1:9" ht="39" customHeight="1" x14ac:dyDescent="0.2">
      <c r="A47" s="176"/>
      <c r="B47" s="176"/>
      <c r="C47" s="176"/>
      <c r="D47" s="176"/>
      <c r="E47" s="3"/>
      <c r="F47" s="3"/>
      <c r="G47" s="3"/>
      <c r="H47" s="3"/>
      <c r="I47" s="3"/>
    </row>
    <row r="48" spans="1:9" x14ac:dyDescent="0.2">
      <c r="A48" s="176"/>
      <c r="B48" s="176"/>
      <c r="C48" s="176"/>
      <c r="D48" s="176"/>
      <c r="E48" s="3"/>
      <c r="F48" s="3"/>
      <c r="G48" s="3"/>
      <c r="H48" s="3"/>
      <c r="I48" s="3"/>
    </row>
    <row r="49" spans="1:9" x14ac:dyDescent="0.2">
      <c r="A49" s="176"/>
      <c r="B49" s="176"/>
      <c r="C49" s="176"/>
      <c r="D49" s="176"/>
      <c r="E49" s="3"/>
      <c r="F49" s="3"/>
      <c r="G49" s="3"/>
      <c r="H49" s="3"/>
      <c r="I49" s="3"/>
    </row>
    <row r="50" spans="1:9" x14ac:dyDescent="0.2">
      <c r="A50" s="176"/>
      <c r="B50" s="176"/>
      <c r="C50" s="176"/>
      <c r="D50" s="176"/>
    </row>
    <row r="51" spans="1:9" x14ac:dyDescent="0.2">
      <c r="A51" s="176"/>
      <c r="B51" s="176"/>
      <c r="C51" s="176"/>
      <c r="D51" s="176"/>
    </row>
    <row r="52" spans="1:9" x14ac:dyDescent="0.2">
      <c r="A52" s="176"/>
      <c r="B52" s="176"/>
      <c r="C52" s="176"/>
      <c r="D52" s="176"/>
    </row>
    <row r="53" spans="1:9" x14ac:dyDescent="0.2">
      <c r="A53" s="176"/>
      <c r="B53" s="176"/>
      <c r="C53" s="176"/>
      <c r="D53" s="176"/>
    </row>
    <row r="54" spans="1:9" x14ac:dyDescent="0.2">
      <c r="A54" s="176"/>
      <c r="B54" s="176"/>
      <c r="C54" s="176"/>
      <c r="D54" s="176"/>
    </row>
    <row r="55" spans="1:9" x14ac:dyDescent="0.2">
      <c r="A55" s="176"/>
      <c r="B55" s="176"/>
      <c r="C55" s="176"/>
      <c r="D55" s="176"/>
    </row>
    <row r="56" spans="1:9" x14ac:dyDescent="0.2">
      <c r="A56" s="176"/>
      <c r="B56" s="176"/>
      <c r="C56" s="176"/>
      <c r="D56" s="176"/>
    </row>
    <row r="57" spans="1:9" x14ac:dyDescent="0.2">
      <c r="A57" s="176"/>
      <c r="B57" s="176"/>
      <c r="C57" s="176"/>
      <c r="D57" s="176"/>
    </row>
    <row r="58" spans="1:9" x14ac:dyDescent="0.2">
      <c r="A58" s="176"/>
      <c r="B58" s="176"/>
      <c r="C58" s="176"/>
      <c r="D58" s="176"/>
    </row>
    <row r="59" spans="1:9" x14ac:dyDescent="0.2">
      <c r="A59" s="176"/>
      <c r="B59" s="176"/>
      <c r="C59" s="176"/>
      <c r="D59" s="176"/>
    </row>
    <row r="60" spans="1:9" x14ac:dyDescent="0.2">
      <c r="A60" s="176"/>
      <c r="B60" s="176"/>
      <c r="C60" s="176"/>
      <c r="D60" s="176"/>
    </row>
    <row r="61" spans="1:9" x14ac:dyDescent="0.2">
      <c r="A61" s="176"/>
      <c r="B61" s="176"/>
      <c r="C61" s="176"/>
      <c r="D61" s="176"/>
    </row>
    <row r="62" spans="1:9" x14ac:dyDescent="0.2">
      <c r="A62" s="176"/>
      <c r="B62" s="176"/>
      <c r="C62" s="176"/>
      <c r="D62" s="176"/>
    </row>
    <row r="63" spans="1:9" x14ac:dyDescent="0.2">
      <c r="A63" s="176"/>
      <c r="B63" s="176"/>
      <c r="C63" s="176"/>
      <c r="D63" s="176"/>
    </row>
    <row r="64" spans="1:9" x14ac:dyDescent="0.2">
      <c r="A64" s="176"/>
      <c r="B64" s="176"/>
      <c r="C64" s="176"/>
      <c r="D64" s="176"/>
    </row>
    <row r="65" spans="1:4" x14ac:dyDescent="0.2">
      <c r="A65" s="176"/>
      <c r="B65" s="176"/>
      <c r="C65" s="176"/>
      <c r="D65" s="176"/>
    </row>
    <row r="66" spans="1:4" x14ac:dyDescent="0.2">
      <c r="A66" s="176"/>
      <c r="B66" s="176"/>
      <c r="C66" s="176"/>
      <c r="D66" s="176"/>
    </row>
    <row r="67" spans="1:4" x14ac:dyDescent="0.2">
      <c r="A67" s="176"/>
      <c r="B67" s="176"/>
      <c r="C67" s="176"/>
      <c r="D67" s="176"/>
    </row>
    <row r="68" spans="1:4" x14ac:dyDescent="0.2">
      <c r="A68" s="176"/>
      <c r="B68" s="176"/>
      <c r="C68" s="176"/>
      <c r="D68" s="176"/>
    </row>
    <row r="69" spans="1:4" x14ac:dyDescent="0.2">
      <c r="A69" s="176"/>
      <c r="B69" s="176"/>
      <c r="C69" s="176"/>
      <c r="D69" s="176"/>
    </row>
    <row r="70" spans="1:4" x14ac:dyDescent="0.2">
      <c r="A70" s="176"/>
      <c r="B70" s="176"/>
      <c r="C70" s="176"/>
      <c r="D70" s="176"/>
    </row>
    <row r="71" spans="1:4" x14ac:dyDescent="0.2">
      <c r="A71" s="176"/>
      <c r="B71" s="176"/>
      <c r="C71" s="176"/>
      <c r="D71" s="176"/>
    </row>
    <row r="72" spans="1:4" x14ac:dyDescent="0.2">
      <c r="A72" s="176"/>
      <c r="B72" s="176"/>
      <c r="C72" s="176"/>
      <c r="D72" s="176"/>
    </row>
    <row r="73" spans="1:4" x14ac:dyDescent="0.2">
      <c r="A73" s="176"/>
      <c r="B73" s="176"/>
      <c r="C73" s="176"/>
      <c r="D73" s="176"/>
    </row>
    <row r="74" spans="1:4" x14ac:dyDescent="0.2">
      <c r="A74" s="176"/>
      <c r="B74" s="176"/>
      <c r="C74" s="176"/>
      <c r="D74" s="176"/>
    </row>
    <row r="75" spans="1:4" x14ac:dyDescent="0.2">
      <c r="A75" s="176"/>
      <c r="B75" s="176"/>
      <c r="C75" s="176"/>
      <c r="D75" s="176"/>
    </row>
    <row r="76" spans="1:4" x14ac:dyDescent="0.2">
      <c r="A76" s="176"/>
      <c r="B76" s="176"/>
      <c r="C76" s="176"/>
      <c r="D76" s="176"/>
    </row>
    <row r="77" spans="1:4" x14ac:dyDescent="0.2">
      <c r="A77" s="176"/>
      <c r="B77" s="176"/>
      <c r="C77" s="176"/>
      <c r="D77" s="176"/>
    </row>
    <row r="78" spans="1:4" x14ac:dyDescent="0.2">
      <c r="A78" s="176"/>
      <c r="B78" s="176"/>
      <c r="C78" s="176"/>
      <c r="D78" s="176"/>
    </row>
    <row r="79" spans="1:4" x14ac:dyDescent="0.2">
      <c r="A79" s="176"/>
      <c r="B79" s="176"/>
      <c r="C79" s="176"/>
      <c r="D79" s="176"/>
    </row>
    <row r="80" spans="1:4" x14ac:dyDescent="0.2">
      <c r="A80" s="176"/>
      <c r="B80" s="176"/>
      <c r="C80" s="176"/>
      <c r="D80" s="176"/>
    </row>
    <row r="81" spans="1:4" x14ac:dyDescent="0.2">
      <c r="A81" s="176"/>
      <c r="B81" s="176"/>
      <c r="C81" s="176"/>
      <c r="D81" s="176"/>
    </row>
    <row r="82" spans="1:4" x14ac:dyDescent="0.2">
      <c r="A82" s="176"/>
      <c r="B82" s="176"/>
      <c r="C82" s="176"/>
      <c r="D82" s="176"/>
    </row>
    <row r="83" spans="1:4" x14ac:dyDescent="0.2">
      <c r="A83" s="176"/>
      <c r="B83" s="176"/>
      <c r="C83" s="176"/>
      <c r="D83" s="176"/>
    </row>
    <row r="84" spans="1:4" x14ac:dyDescent="0.2">
      <c r="A84" s="176"/>
      <c r="B84" s="176"/>
      <c r="C84" s="176"/>
      <c r="D84" s="176"/>
    </row>
    <row r="85" spans="1:4" x14ac:dyDescent="0.2">
      <c r="A85" s="176"/>
      <c r="B85" s="176"/>
      <c r="C85" s="176"/>
      <c r="D85" s="176"/>
    </row>
    <row r="86" spans="1:4" x14ac:dyDescent="0.2">
      <c r="A86" s="176"/>
      <c r="B86" s="176"/>
      <c r="C86" s="176"/>
      <c r="D86" s="176"/>
    </row>
    <row r="87" spans="1:4" x14ac:dyDescent="0.2">
      <c r="A87" s="176"/>
      <c r="B87" s="176"/>
      <c r="C87" s="176"/>
      <c r="D87" s="176"/>
    </row>
    <row r="88" spans="1:4" x14ac:dyDescent="0.2">
      <c r="A88" s="176"/>
      <c r="B88" s="176"/>
      <c r="C88" s="176"/>
      <c r="D88" s="176"/>
    </row>
  </sheetData>
  <mergeCells count="28">
    <mergeCell ref="A34:D44"/>
    <mergeCell ref="F34:G34"/>
    <mergeCell ref="F35:G35"/>
    <mergeCell ref="A45:D88"/>
    <mergeCell ref="F20:G20"/>
    <mergeCell ref="F22:G22"/>
    <mergeCell ref="F24:G24"/>
    <mergeCell ref="F30:G30"/>
    <mergeCell ref="F32:G32"/>
    <mergeCell ref="F33:G33"/>
    <mergeCell ref="A18:D18"/>
    <mergeCell ref="B8:D8"/>
    <mergeCell ref="B9:D9"/>
    <mergeCell ref="E9:G9"/>
    <mergeCell ref="B10:D10"/>
    <mergeCell ref="A12:D12"/>
    <mergeCell ref="A13:D13"/>
    <mergeCell ref="A14:B14"/>
    <mergeCell ref="C14:D14"/>
    <mergeCell ref="A15:D15"/>
    <mergeCell ref="C16:D16"/>
    <mergeCell ref="C17:D17"/>
    <mergeCell ref="B7:D7"/>
    <mergeCell ref="A1:A5"/>
    <mergeCell ref="B1:C6"/>
    <mergeCell ref="E1:I2"/>
    <mergeCell ref="E3:I4"/>
    <mergeCell ref="E5:I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/>
  <dimension ref="A1:AT88"/>
  <sheetViews>
    <sheetView workbookViewId="0">
      <selection activeCell="A14" sqref="A14:D14"/>
    </sheetView>
  </sheetViews>
  <sheetFormatPr baseColWidth="10" defaultColWidth="9.140625" defaultRowHeight="12.75" x14ac:dyDescent="0.2"/>
  <cols>
    <col min="1" max="1" width="31.28515625" customWidth="1"/>
    <col min="2" max="2" width="28" customWidth="1"/>
    <col min="3" max="3" width="22.7109375" customWidth="1"/>
    <col min="4" max="4" width="31.28515625" customWidth="1"/>
  </cols>
  <sheetData>
    <row r="1" spans="1:46" ht="12.75" customHeight="1" x14ac:dyDescent="0.2">
      <c r="A1" s="137"/>
      <c r="B1" s="140" t="s">
        <v>11</v>
      </c>
      <c r="C1" s="141"/>
      <c r="D1" s="18" t="s">
        <v>10</v>
      </c>
      <c r="E1" s="146"/>
      <c r="F1" s="146"/>
      <c r="G1" s="146"/>
      <c r="H1" s="146"/>
      <c r="I1" s="146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x14ac:dyDescent="0.2">
      <c r="A2" s="138"/>
      <c r="B2" s="142"/>
      <c r="C2" s="143"/>
      <c r="D2" s="18"/>
      <c r="E2" s="146"/>
      <c r="F2" s="146"/>
      <c r="G2" s="146"/>
      <c r="H2" s="146"/>
      <c r="I2" s="146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x14ac:dyDescent="0.2">
      <c r="A3" s="138"/>
      <c r="B3" s="142"/>
      <c r="C3" s="143"/>
      <c r="D3" s="18" t="s">
        <v>12</v>
      </c>
      <c r="E3" s="146"/>
      <c r="F3" s="146"/>
      <c r="G3" s="146"/>
      <c r="H3" s="146"/>
      <c r="I3" s="146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x14ac:dyDescent="0.2">
      <c r="A4" s="138"/>
      <c r="B4" s="142"/>
      <c r="C4" s="143"/>
      <c r="D4" s="18"/>
      <c r="E4" s="146"/>
      <c r="F4" s="146"/>
      <c r="G4" s="146"/>
      <c r="H4" s="146"/>
      <c r="I4" s="14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x14ac:dyDescent="0.2">
      <c r="A5" s="139"/>
      <c r="B5" s="142"/>
      <c r="C5" s="143"/>
      <c r="D5" s="18" t="s">
        <v>18</v>
      </c>
      <c r="E5" s="146"/>
      <c r="F5" s="146"/>
      <c r="G5" s="146"/>
      <c r="H5" s="146"/>
      <c r="I5" s="14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3.5" thickBot="1" x14ac:dyDescent="0.25">
      <c r="A6" s="4" t="s">
        <v>13</v>
      </c>
      <c r="B6" s="144"/>
      <c r="C6" s="145"/>
      <c r="D6" s="18"/>
      <c r="E6" s="146"/>
      <c r="F6" s="146"/>
      <c r="G6" s="146"/>
      <c r="H6" s="146"/>
      <c r="I6" s="14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x14ac:dyDescent="0.2">
      <c r="A7" s="5" t="s">
        <v>4</v>
      </c>
      <c r="B7" s="134"/>
      <c r="C7" s="135"/>
      <c r="D7" s="136"/>
      <c r="E7" s="3"/>
      <c r="F7" s="3"/>
      <c r="G7" s="3"/>
      <c r="H7" s="3"/>
      <c r="I7" s="3"/>
    </row>
    <row r="8" spans="1:46" x14ac:dyDescent="0.2">
      <c r="A8" s="6" t="s">
        <v>0</v>
      </c>
      <c r="B8" s="150"/>
      <c r="C8" s="151"/>
      <c r="D8" s="152"/>
      <c r="E8" s="3"/>
      <c r="F8" s="3"/>
      <c r="G8" s="3"/>
      <c r="H8" s="3"/>
      <c r="I8" s="3"/>
    </row>
    <row r="9" spans="1:46" x14ac:dyDescent="0.2">
      <c r="A9" s="6" t="s">
        <v>3</v>
      </c>
      <c r="B9" s="153"/>
      <c r="C9" s="154"/>
      <c r="D9" s="155"/>
      <c r="E9" s="153"/>
      <c r="F9" s="154"/>
      <c r="G9" s="155"/>
      <c r="H9" s="3"/>
      <c r="I9" s="3"/>
    </row>
    <row r="10" spans="1:46" x14ac:dyDescent="0.2">
      <c r="A10" s="7" t="s">
        <v>1</v>
      </c>
      <c r="B10" s="153"/>
      <c r="C10" s="154"/>
      <c r="D10" s="156"/>
      <c r="E10" s="3"/>
      <c r="F10" s="3"/>
      <c r="G10" s="3"/>
      <c r="H10" s="3"/>
      <c r="I10" s="3"/>
    </row>
    <row r="11" spans="1:46" ht="18" customHeight="1" thickBot="1" x14ac:dyDescent="0.25">
      <c r="A11" s="26" t="s">
        <v>9</v>
      </c>
      <c r="B11" s="10" t="s">
        <v>21</v>
      </c>
      <c r="C11" s="10" t="s">
        <v>19</v>
      </c>
      <c r="D11" s="27"/>
      <c r="E11" s="3"/>
      <c r="F11" s="3"/>
      <c r="G11" s="3"/>
      <c r="H11" s="3"/>
      <c r="I11" s="3"/>
    </row>
    <row r="12" spans="1:46" ht="9" customHeight="1" thickBot="1" x14ac:dyDescent="0.25">
      <c r="A12" s="157"/>
      <c r="B12" s="158"/>
      <c r="C12" s="158"/>
      <c r="D12" s="159"/>
      <c r="E12" s="3"/>
      <c r="F12" s="3"/>
      <c r="G12" s="3"/>
      <c r="H12" s="3"/>
      <c r="I12" s="3"/>
    </row>
    <row r="13" spans="1:46" ht="13.5" thickBot="1" x14ac:dyDescent="0.25">
      <c r="A13" s="157" t="s">
        <v>2</v>
      </c>
      <c r="B13" s="158"/>
      <c r="C13" s="158"/>
      <c r="D13" s="159"/>
      <c r="E13" s="3"/>
      <c r="F13" s="3"/>
      <c r="G13" s="3"/>
      <c r="H13" s="3"/>
      <c r="I13" s="3"/>
    </row>
    <row r="14" spans="1:46" ht="13.5" thickBot="1" x14ac:dyDescent="0.25">
      <c r="A14" s="160" t="s">
        <v>20</v>
      </c>
      <c r="B14" s="161"/>
      <c r="C14" s="162">
        <v>1400</v>
      </c>
      <c r="D14" s="163"/>
      <c r="E14" s="3"/>
      <c r="F14" s="3"/>
      <c r="G14" s="3"/>
      <c r="H14" s="3"/>
      <c r="I14" s="3"/>
    </row>
    <row r="15" spans="1:46" ht="9.75" customHeight="1" thickBot="1" x14ac:dyDescent="0.25">
      <c r="A15" s="157"/>
      <c r="B15" s="158"/>
      <c r="C15" s="158"/>
      <c r="D15" s="159"/>
      <c r="E15" s="3"/>
      <c r="F15" s="3"/>
      <c r="G15" s="3"/>
      <c r="H15" s="3"/>
      <c r="I15" s="3"/>
    </row>
    <row r="16" spans="1:46" s="1" customFormat="1" ht="50.25" customHeight="1" thickBot="1" x14ac:dyDescent="0.25">
      <c r="A16" s="25" t="s">
        <v>17</v>
      </c>
      <c r="B16" s="17" t="s">
        <v>15</v>
      </c>
      <c r="C16" s="164" t="s">
        <v>22</v>
      </c>
      <c r="D16" s="165"/>
      <c r="E16" s="12"/>
      <c r="F16" s="12"/>
      <c r="G16" s="12"/>
      <c r="H16" s="12"/>
      <c r="I16" s="12"/>
    </row>
    <row r="17" spans="1:9" s="1" customFormat="1" ht="42" customHeight="1" thickBot="1" x14ac:dyDescent="0.25">
      <c r="A17" s="28"/>
      <c r="B17" s="24" t="s">
        <v>24</v>
      </c>
      <c r="C17" s="166"/>
      <c r="D17" s="167"/>
      <c r="E17" s="12"/>
      <c r="F17" s="12"/>
      <c r="G17" s="12"/>
      <c r="H17" s="12"/>
      <c r="I17" s="12"/>
    </row>
    <row r="18" spans="1:9" ht="13.5" thickBot="1" x14ac:dyDescent="0.25">
      <c r="A18" s="147"/>
      <c r="B18" s="148"/>
      <c r="C18" s="148"/>
      <c r="D18" s="149"/>
      <c r="E18" s="3"/>
      <c r="F18" s="3"/>
      <c r="G18" s="3"/>
      <c r="H18" s="3"/>
      <c r="I18" s="3"/>
    </row>
    <row r="19" spans="1:9" s="2" customFormat="1" ht="54.75" customHeight="1" thickBot="1" x14ac:dyDescent="0.25">
      <c r="A19" s="8" t="s">
        <v>16</v>
      </c>
      <c r="B19" s="8" t="s">
        <v>7</v>
      </c>
      <c r="C19" s="23" t="s">
        <v>5</v>
      </c>
      <c r="D19" s="9" t="s">
        <v>6</v>
      </c>
      <c r="E19" s="13"/>
      <c r="F19" s="13"/>
      <c r="G19" s="13"/>
      <c r="H19" s="13"/>
      <c r="I19" s="13"/>
    </row>
    <row r="20" spans="1:9" x14ac:dyDescent="0.2">
      <c r="A20" s="16">
        <v>2000</v>
      </c>
      <c r="B20" s="19"/>
      <c r="C20" s="20">
        <f>100*(B20/B$33)</f>
        <v>0</v>
      </c>
      <c r="D20" s="20">
        <f>C33+-C20</f>
        <v>100</v>
      </c>
      <c r="E20" s="14"/>
      <c r="F20" s="15"/>
      <c r="G20" s="15"/>
      <c r="H20" s="15"/>
      <c r="I20" s="15"/>
    </row>
    <row r="21" spans="1:9" x14ac:dyDescent="0.2">
      <c r="A21" s="16">
        <v>1400</v>
      </c>
      <c r="B21" s="19"/>
      <c r="C21" s="20">
        <f t="shared" ref="C21:C32" si="0">100*(B21/B$33)</f>
        <v>0</v>
      </c>
      <c r="D21" s="20">
        <f>+D20-C21</f>
        <v>100</v>
      </c>
      <c r="E21" s="14"/>
      <c r="F21" s="15"/>
      <c r="G21" s="15"/>
      <c r="H21" s="15"/>
      <c r="I21" s="15"/>
    </row>
    <row r="22" spans="1:9" x14ac:dyDescent="0.2">
      <c r="A22" s="16">
        <v>1180</v>
      </c>
      <c r="B22" s="19"/>
      <c r="C22" s="20">
        <f t="shared" si="0"/>
        <v>0</v>
      </c>
      <c r="D22" s="20">
        <f t="shared" ref="D22:D32" si="1">+D21-C22</f>
        <v>100</v>
      </c>
      <c r="E22" s="14"/>
      <c r="F22" s="15"/>
      <c r="G22" s="15"/>
      <c r="H22" s="15"/>
      <c r="I22" s="15"/>
    </row>
    <row r="23" spans="1:9" x14ac:dyDescent="0.2">
      <c r="A23" s="16">
        <v>1000</v>
      </c>
      <c r="B23" s="19"/>
      <c r="C23" s="20">
        <f t="shared" si="0"/>
        <v>0</v>
      </c>
      <c r="D23" s="20">
        <f t="shared" si="1"/>
        <v>100</v>
      </c>
      <c r="E23" s="14"/>
      <c r="F23" s="15"/>
      <c r="G23" s="15"/>
      <c r="H23" s="15"/>
      <c r="I23" s="15"/>
    </row>
    <row r="24" spans="1:9" x14ac:dyDescent="0.2">
      <c r="A24" s="16">
        <v>600</v>
      </c>
      <c r="B24" s="21"/>
      <c r="C24" s="20">
        <f t="shared" si="0"/>
        <v>0</v>
      </c>
      <c r="D24" s="20">
        <f t="shared" si="1"/>
        <v>100</v>
      </c>
      <c r="E24" s="14"/>
      <c r="F24" s="174"/>
      <c r="G24" s="174"/>
      <c r="H24" s="15"/>
      <c r="I24" s="15"/>
    </row>
    <row r="25" spans="1:9" x14ac:dyDescent="0.2">
      <c r="A25" s="16">
        <v>425</v>
      </c>
      <c r="B25" s="21"/>
      <c r="C25" s="20">
        <f t="shared" si="0"/>
        <v>0</v>
      </c>
      <c r="D25" s="20">
        <f t="shared" si="1"/>
        <v>100</v>
      </c>
      <c r="E25" s="14"/>
      <c r="F25" s="15"/>
      <c r="G25" s="15"/>
      <c r="H25" s="15"/>
      <c r="I25" s="15"/>
    </row>
    <row r="26" spans="1:9" x14ac:dyDescent="0.2">
      <c r="A26" s="16">
        <v>300</v>
      </c>
      <c r="B26" s="21"/>
      <c r="C26" s="20">
        <f t="shared" si="0"/>
        <v>0</v>
      </c>
      <c r="D26" s="20">
        <f t="shared" si="1"/>
        <v>100</v>
      </c>
      <c r="E26" s="14"/>
      <c r="F26" s="15"/>
      <c r="G26" s="15"/>
      <c r="H26" s="15"/>
      <c r="I26" s="15"/>
    </row>
    <row r="27" spans="1:9" x14ac:dyDescent="0.2">
      <c r="A27" s="16">
        <v>212</v>
      </c>
      <c r="B27" s="21"/>
      <c r="C27" s="20">
        <f t="shared" si="0"/>
        <v>0</v>
      </c>
      <c r="D27" s="20">
        <f t="shared" si="1"/>
        <v>100</v>
      </c>
      <c r="E27" s="14"/>
      <c r="F27" s="15"/>
      <c r="G27" s="15"/>
      <c r="H27" s="15"/>
      <c r="I27" s="15"/>
    </row>
    <row r="28" spans="1:9" x14ac:dyDescent="0.2">
      <c r="A28" s="16">
        <v>150</v>
      </c>
      <c r="B28" s="21"/>
      <c r="C28" s="20">
        <f t="shared" si="0"/>
        <v>0</v>
      </c>
      <c r="D28" s="20">
        <f t="shared" si="1"/>
        <v>100</v>
      </c>
      <c r="E28" s="14"/>
      <c r="F28" s="15"/>
      <c r="G28" s="15"/>
      <c r="H28" s="15"/>
      <c r="I28" s="15"/>
    </row>
    <row r="29" spans="1:9" x14ac:dyDescent="0.2">
      <c r="A29" s="16">
        <v>106</v>
      </c>
      <c r="B29" s="21"/>
      <c r="C29" s="20">
        <f t="shared" si="0"/>
        <v>0</v>
      </c>
      <c r="D29" s="20">
        <f t="shared" si="1"/>
        <v>100</v>
      </c>
      <c r="F29" s="15"/>
      <c r="G29" s="15"/>
      <c r="H29" s="15"/>
      <c r="I29" s="15"/>
    </row>
    <row r="30" spans="1:9" x14ac:dyDescent="0.2">
      <c r="A30" s="16">
        <v>75</v>
      </c>
      <c r="B30" s="21"/>
      <c r="C30" s="20">
        <f t="shared" si="0"/>
        <v>0</v>
      </c>
      <c r="D30" s="20">
        <f t="shared" si="1"/>
        <v>100</v>
      </c>
      <c r="E30" s="14"/>
      <c r="F30" s="174"/>
      <c r="G30" s="174"/>
      <c r="H30" s="15"/>
      <c r="I30" s="15"/>
    </row>
    <row r="31" spans="1:9" x14ac:dyDescent="0.2">
      <c r="A31" s="16">
        <v>45</v>
      </c>
      <c r="B31" s="21"/>
      <c r="C31" s="20">
        <f t="shared" si="0"/>
        <v>0</v>
      </c>
      <c r="D31" s="20">
        <f t="shared" si="1"/>
        <v>100</v>
      </c>
      <c r="E31" s="14"/>
      <c r="F31" s="15"/>
      <c r="G31" s="15"/>
      <c r="H31" s="15"/>
      <c r="I31" s="15"/>
    </row>
    <row r="32" spans="1:9" x14ac:dyDescent="0.2">
      <c r="A32" s="22" t="s">
        <v>23</v>
      </c>
      <c r="B32" s="21">
        <v>19.059999999999999</v>
      </c>
      <c r="C32" s="20">
        <f t="shared" si="0"/>
        <v>100</v>
      </c>
      <c r="D32" s="20">
        <f t="shared" si="1"/>
        <v>0</v>
      </c>
      <c r="E32" s="14"/>
      <c r="F32" s="174"/>
      <c r="G32" s="174"/>
      <c r="H32" s="15"/>
      <c r="I32" s="15"/>
    </row>
    <row r="33" spans="1:9" x14ac:dyDescent="0.2">
      <c r="A33" s="10" t="s">
        <v>8</v>
      </c>
      <c r="B33" s="11">
        <f>SUM(B20:B32)</f>
        <v>19.059999999999999</v>
      </c>
      <c r="C33" s="20">
        <f>SUM(C20:C32)</f>
        <v>100</v>
      </c>
      <c r="D33" s="20">
        <f>D32-C33</f>
        <v>-100</v>
      </c>
      <c r="E33" s="14"/>
      <c r="F33" s="174"/>
      <c r="G33" s="174"/>
      <c r="H33" s="15"/>
      <c r="I33" s="15"/>
    </row>
    <row r="34" spans="1:9" x14ac:dyDescent="0.2">
      <c r="A34" s="168" t="s">
        <v>14</v>
      </c>
      <c r="B34" s="169"/>
      <c r="C34" s="169"/>
      <c r="D34" s="170"/>
      <c r="E34" s="14"/>
      <c r="F34" s="174"/>
      <c r="G34" s="174"/>
      <c r="H34" s="15"/>
      <c r="I34" s="15"/>
    </row>
    <row r="35" spans="1:9" x14ac:dyDescent="0.2">
      <c r="A35" s="168"/>
      <c r="B35" s="169"/>
      <c r="C35" s="169"/>
      <c r="D35" s="170"/>
      <c r="E35" s="3"/>
      <c r="F35" s="174"/>
      <c r="G35" s="174"/>
      <c r="H35" s="15"/>
      <c r="I35" s="15"/>
    </row>
    <row r="36" spans="1:9" x14ac:dyDescent="0.2">
      <c r="A36" s="168"/>
      <c r="B36" s="169"/>
      <c r="C36" s="169"/>
      <c r="D36" s="170"/>
      <c r="E36" s="3"/>
      <c r="F36" s="3"/>
      <c r="G36" s="3"/>
      <c r="H36" s="3"/>
      <c r="I36" s="3"/>
    </row>
    <row r="37" spans="1:9" x14ac:dyDescent="0.2">
      <c r="A37" s="168"/>
      <c r="B37" s="169"/>
      <c r="C37" s="169"/>
      <c r="D37" s="170"/>
      <c r="E37" s="3"/>
      <c r="F37" s="3"/>
      <c r="G37" s="3"/>
      <c r="H37" s="3"/>
      <c r="I37" s="3"/>
    </row>
    <row r="38" spans="1:9" x14ac:dyDescent="0.2">
      <c r="A38" s="168"/>
      <c r="B38" s="169"/>
      <c r="C38" s="169"/>
      <c r="D38" s="170"/>
      <c r="E38" s="3"/>
      <c r="F38" s="3"/>
      <c r="G38" s="3"/>
      <c r="H38" s="3"/>
      <c r="I38" s="3"/>
    </row>
    <row r="39" spans="1:9" x14ac:dyDescent="0.2">
      <c r="A39" s="168"/>
      <c r="B39" s="169"/>
      <c r="C39" s="169"/>
      <c r="D39" s="170"/>
      <c r="E39" s="3"/>
      <c r="F39" s="3"/>
      <c r="G39" s="3"/>
      <c r="H39" s="3"/>
      <c r="I39" s="3"/>
    </row>
    <row r="40" spans="1:9" x14ac:dyDescent="0.2">
      <c r="A40" s="168"/>
      <c r="B40" s="169"/>
      <c r="C40" s="169"/>
      <c r="D40" s="170"/>
      <c r="E40" s="3"/>
      <c r="F40" s="3"/>
      <c r="G40" s="3"/>
      <c r="H40" s="3"/>
      <c r="I40" s="3"/>
    </row>
    <row r="41" spans="1:9" x14ac:dyDescent="0.2">
      <c r="A41" s="168"/>
      <c r="B41" s="169"/>
      <c r="C41" s="169"/>
      <c r="D41" s="170"/>
      <c r="E41" s="3"/>
      <c r="F41" s="168" t="s">
        <v>14</v>
      </c>
      <c r="G41" s="169"/>
      <c r="H41" s="169"/>
      <c r="I41" s="170"/>
    </row>
    <row r="42" spans="1:9" x14ac:dyDescent="0.2">
      <c r="A42" s="168"/>
      <c r="B42" s="169"/>
      <c r="C42" s="169"/>
      <c r="D42" s="170"/>
      <c r="E42" s="3"/>
      <c r="F42" s="168"/>
      <c r="G42" s="169"/>
      <c r="H42" s="169"/>
      <c r="I42" s="170"/>
    </row>
    <row r="43" spans="1:9" x14ac:dyDescent="0.2">
      <c r="A43" s="168"/>
      <c r="B43" s="169"/>
      <c r="C43" s="169"/>
      <c r="D43" s="170"/>
      <c r="E43" s="3"/>
      <c r="F43" s="168"/>
      <c r="G43" s="169"/>
      <c r="H43" s="169"/>
      <c r="I43" s="170"/>
    </row>
    <row r="44" spans="1:9" ht="144" customHeight="1" thickBot="1" x14ac:dyDescent="0.25">
      <c r="A44" s="171"/>
      <c r="B44" s="172"/>
      <c r="C44" s="172"/>
      <c r="D44" s="173"/>
      <c r="E44" s="3"/>
      <c r="F44" s="168"/>
      <c r="G44" s="169"/>
      <c r="H44" s="169"/>
      <c r="I44" s="170"/>
    </row>
    <row r="45" spans="1:9" x14ac:dyDescent="0.2">
      <c r="A45" s="175"/>
      <c r="B45" s="175"/>
      <c r="C45" s="175"/>
      <c r="D45" s="175"/>
      <c r="E45" s="3"/>
      <c r="F45" s="168"/>
      <c r="G45" s="169"/>
      <c r="H45" s="169"/>
      <c r="I45" s="170"/>
    </row>
    <row r="46" spans="1:9" x14ac:dyDescent="0.2">
      <c r="A46" s="176"/>
      <c r="B46" s="176"/>
      <c r="C46" s="176"/>
      <c r="D46" s="176"/>
      <c r="E46" s="3"/>
      <c r="F46" s="168"/>
      <c r="G46" s="169"/>
      <c r="H46" s="169"/>
      <c r="I46" s="170"/>
    </row>
    <row r="47" spans="1:9" ht="39" customHeight="1" x14ac:dyDescent="0.2">
      <c r="A47" s="176"/>
      <c r="B47" s="176"/>
      <c r="C47" s="176"/>
      <c r="D47" s="176"/>
      <c r="E47" s="3"/>
      <c r="F47" s="168"/>
      <c r="G47" s="169"/>
      <c r="H47" s="169"/>
      <c r="I47" s="170"/>
    </row>
    <row r="48" spans="1:9" x14ac:dyDescent="0.2">
      <c r="A48" s="176"/>
      <c r="B48" s="176"/>
      <c r="C48" s="176"/>
      <c r="D48" s="176"/>
      <c r="E48" s="3"/>
      <c r="F48" s="168"/>
      <c r="G48" s="169"/>
      <c r="H48" s="169"/>
      <c r="I48" s="170"/>
    </row>
    <row r="49" spans="1:9" x14ac:dyDescent="0.2">
      <c r="A49" s="176"/>
      <c r="B49" s="176"/>
      <c r="C49" s="176"/>
      <c r="D49" s="176"/>
      <c r="E49" s="3"/>
      <c r="F49" s="168"/>
      <c r="G49" s="169"/>
      <c r="H49" s="169"/>
      <c r="I49" s="170"/>
    </row>
    <row r="50" spans="1:9" x14ac:dyDescent="0.2">
      <c r="A50" s="176"/>
      <c r="B50" s="176"/>
      <c r="C50" s="176"/>
      <c r="D50" s="176"/>
      <c r="F50" s="168"/>
      <c r="G50" s="169"/>
      <c r="H50" s="169"/>
      <c r="I50" s="170"/>
    </row>
    <row r="51" spans="1:9" ht="13.5" thickBot="1" x14ac:dyDescent="0.25">
      <c r="A51" s="176"/>
      <c r="B51" s="176"/>
      <c r="C51" s="176"/>
      <c r="D51" s="176"/>
      <c r="F51" s="171"/>
      <c r="G51" s="172"/>
      <c r="H51" s="172"/>
      <c r="I51" s="173"/>
    </row>
    <row r="52" spans="1:9" x14ac:dyDescent="0.2">
      <c r="A52" s="176"/>
      <c r="B52" s="176"/>
      <c r="C52" s="176"/>
      <c r="D52" s="176"/>
    </row>
    <row r="53" spans="1:9" x14ac:dyDescent="0.2">
      <c r="A53" s="176"/>
      <c r="B53" s="176"/>
      <c r="C53" s="176"/>
      <c r="D53" s="176"/>
    </row>
    <row r="54" spans="1:9" x14ac:dyDescent="0.2">
      <c r="A54" s="176"/>
      <c r="B54" s="176"/>
      <c r="C54" s="176"/>
      <c r="D54" s="176"/>
    </row>
    <row r="55" spans="1:9" x14ac:dyDescent="0.2">
      <c r="A55" s="176"/>
      <c r="B55" s="176"/>
      <c r="C55" s="176"/>
      <c r="D55" s="176"/>
    </row>
    <row r="56" spans="1:9" x14ac:dyDescent="0.2">
      <c r="A56" s="176"/>
      <c r="B56" s="176"/>
      <c r="C56" s="176"/>
      <c r="D56" s="176"/>
    </row>
    <row r="57" spans="1:9" x14ac:dyDescent="0.2">
      <c r="A57" s="176"/>
      <c r="B57" s="176"/>
      <c r="C57" s="176"/>
      <c r="D57" s="176"/>
    </row>
    <row r="58" spans="1:9" x14ac:dyDescent="0.2">
      <c r="A58" s="176"/>
      <c r="B58" s="176"/>
      <c r="C58" s="176"/>
      <c r="D58" s="176"/>
    </row>
    <row r="59" spans="1:9" x14ac:dyDescent="0.2">
      <c r="A59" s="176"/>
      <c r="B59" s="176"/>
      <c r="C59" s="176"/>
      <c r="D59" s="176"/>
    </row>
    <row r="60" spans="1:9" x14ac:dyDescent="0.2">
      <c r="A60" s="176"/>
      <c r="B60" s="176"/>
      <c r="C60" s="176"/>
      <c r="D60" s="176"/>
    </row>
    <row r="61" spans="1:9" x14ac:dyDescent="0.2">
      <c r="A61" s="176"/>
      <c r="B61" s="176"/>
      <c r="C61" s="176"/>
      <c r="D61" s="176"/>
    </row>
    <row r="62" spans="1:9" x14ac:dyDescent="0.2">
      <c r="A62" s="176"/>
      <c r="B62" s="176"/>
      <c r="C62" s="176"/>
      <c r="D62" s="176"/>
    </row>
    <row r="63" spans="1:9" x14ac:dyDescent="0.2">
      <c r="A63" s="176"/>
      <c r="B63" s="176"/>
      <c r="C63" s="176"/>
      <c r="D63" s="176"/>
    </row>
    <row r="64" spans="1:9" x14ac:dyDescent="0.2">
      <c r="A64" s="176"/>
      <c r="B64" s="176"/>
      <c r="C64" s="176"/>
      <c r="D64" s="176"/>
    </row>
    <row r="65" spans="1:4" x14ac:dyDescent="0.2">
      <c r="A65" s="176"/>
      <c r="B65" s="176"/>
      <c r="C65" s="176"/>
      <c r="D65" s="176"/>
    </row>
    <row r="66" spans="1:4" x14ac:dyDescent="0.2">
      <c r="A66" s="176"/>
      <c r="B66" s="176"/>
      <c r="C66" s="176"/>
      <c r="D66" s="176"/>
    </row>
    <row r="67" spans="1:4" x14ac:dyDescent="0.2">
      <c r="A67" s="176"/>
      <c r="B67" s="176"/>
      <c r="C67" s="176"/>
      <c r="D67" s="176"/>
    </row>
    <row r="68" spans="1:4" x14ac:dyDescent="0.2">
      <c r="A68" s="176"/>
      <c r="B68" s="176"/>
      <c r="C68" s="176"/>
      <c r="D68" s="176"/>
    </row>
    <row r="69" spans="1:4" x14ac:dyDescent="0.2">
      <c r="A69" s="176"/>
      <c r="B69" s="176"/>
      <c r="C69" s="176"/>
      <c r="D69" s="176"/>
    </row>
    <row r="70" spans="1:4" x14ac:dyDescent="0.2">
      <c r="A70" s="176"/>
      <c r="B70" s="176"/>
      <c r="C70" s="176"/>
      <c r="D70" s="176"/>
    </row>
    <row r="71" spans="1:4" x14ac:dyDescent="0.2">
      <c r="A71" s="176"/>
      <c r="B71" s="176"/>
      <c r="C71" s="176"/>
      <c r="D71" s="176"/>
    </row>
    <row r="72" spans="1:4" x14ac:dyDescent="0.2">
      <c r="A72" s="176"/>
      <c r="B72" s="176"/>
      <c r="C72" s="176"/>
      <c r="D72" s="176"/>
    </row>
    <row r="73" spans="1:4" x14ac:dyDescent="0.2">
      <c r="A73" s="176"/>
      <c r="B73" s="176"/>
      <c r="C73" s="176"/>
      <c r="D73" s="176"/>
    </row>
    <row r="74" spans="1:4" x14ac:dyDescent="0.2">
      <c r="A74" s="176"/>
      <c r="B74" s="176"/>
      <c r="C74" s="176"/>
      <c r="D74" s="176"/>
    </row>
    <row r="75" spans="1:4" x14ac:dyDescent="0.2">
      <c r="A75" s="176"/>
      <c r="B75" s="176"/>
      <c r="C75" s="176"/>
      <c r="D75" s="176"/>
    </row>
    <row r="76" spans="1:4" x14ac:dyDescent="0.2">
      <c r="A76" s="176"/>
      <c r="B76" s="176"/>
      <c r="C76" s="176"/>
      <c r="D76" s="176"/>
    </row>
    <row r="77" spans="1:4" x14ac:dyDescent="0.2">
      <c r="A77" s="176"/>
      <c r="B77" s="176"/>
      <c r="C77" s="176"/>
      <c r="D77" s="176"/>
    </row>
    <row r="78" spans="1:4" x14ac:dyDescent="0.2">
      <c r="A78" s="176"/>
      <c r="B78" s="176"/>
      <c r="C78" s="176"/>
      <c r="D78" s="176"/>
    </row>
    <row r="79" spans="1:4" x14ac:dyDescent="0.2">
      <c r="A79" s="176"/>
      <c r="B79" s="176"/>
      <c r="C79" s="176"/>
      <c r="D79" s="176"/>
    </row>
    <row r="80" spans="1:4" x14ac:dyDescent="0.2">
      <c r="A80" s="176"/>
      <c r="B80" s="176"/>
      <c r="C80" s="176"/>
      <c r="D80" s="176"/>
    </row>
    <row r="81" spans="1:4" x14ac:dyDescent="0.2">
      <c r="A81" s="176"/>
      <c r="B81" s="176"/>
      <c r="C81" s="176"/>
      <c r="D81" s="176"/>
    </row>
    <row r="82" spans="1:4" x14ac:dyDescent="0.2">
      <c r="A82" s="176"/>
      <c r="B82" s="176"/>
      <c r="C82" s="176"/>
      <c r="D82" s="176"/>
    </row>
    <row r="83" spans="1:4" x14ac:dyDescent="0.2">
      <c r="A83" s="176"/>
      <c r="B83" s="176"/>
      <c r="C83" s="176"/>
      <c r="D83" s="176"/>
    </row>
    <row r="84" spans="1:4" x14ac:dyDescent="0.2">
      <c r="A84" s="176"/>
      <c r="B84" s="176"/>
      <c r="C84" s="176"/>
      <c r="D84" s="176"/>
    </row>
    <row r="85" spans="1:4" x14ac:dyDescent="0.2">
      <c r="A85" s="176"/>
      <c r="B85" s="176"/>
      <c r="C85" s="176"/>
      <c r="D85" s="176"/>
    </row>
    <row r="86" spans="1:4" x14ac:dyDescent="0.2">
      <c r="A86" s="176"/>
      <c r="B86" s="176"/>
      <c r="C86" s="176"/>
      <c r="D86" s="176"/>
    </row>
    <row r="87" spans="1:4" x14ac:dyDescent="0.2">
      <c r="A87" s="176"/>
      <c r="B87" s="176"/>
      <c r="C87" s="176"/>
      <c r="D87" s="176"/>
    </row>
    <row r="88" spans="1:4" x14ac:dyDescent="0.2">
      <c r="A88" s="176"/>
      <c r="B88" s="176"/>
      <c r="C88" s="176"/>
      <c r="D88" s="176"/>
    </row>
  </sheetData>
  <mergeCells count="27">
    <mergeCell ref="A34:D44"/>
    <mergeCell ref="F34:G34"/>
    <mergeCell ref="F35:G35"/>
    <mergeCell ref="A45:D88"/>
    <mergeCell ref="F24:G24"/>
    <mergeCell ref="F30:G30"/>
    <mergeCell ref="F32:G32"/>
    <mergeCell ref="F33:G33"/>
    <mergeCell ref="F41:I51"/>
    <mergeCell ref="A18:D18"/>
    <mergeCell ref="B8:D8"/>
    <mergeCell ref="B9:D9"/>
    <mergeCell ref="E9:G9"/>
    <mergeCell ref="B10:D10"/>
    <mergeCell ref="A12:D12"/>
    <mergeCell ref="A13:D13"/>
    <mergeCell ref="A14:B14"/>
    <mergeCell ref="C14:D14"/>
    <mergeCell ref="A15:D15"/>
    <mergeCell ref="C16:D16"/>
    <mergeCell ref="C17:D17"/>
    <mergeCell ref="B7:D7"/>
    <mergeCell ref="A1:A5"/>
    <mergeCell ref="B1:C6"/>
    <mergeCell ref="E1:I2"/>
    <mergeCell ref="E3:I4"/>
    <mergeCell ref="E5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Portada</vt:lpstr>
      <vt:lpstr>2 min</vt:lpstr>
      <vt:lpstr> 4min</vt:lpstr>
      <vt:lpstr>6 min</vt:lpstr>
      <vt:lpstr>8 min</vt:lpstr>
      <vt:lpstr>10 min</vt:lpstr>
      <vt:lpstr>General</vt:lpstr>
      <vt:lpstr>Cinética de molienda</vt:lpstr>
      <vt:lpstr>molienda 0 min</vt:lpstr>
      <vt:lpstr>molioenda 0 min triturado</vt:lpstr>
      <vt:lpstr>' 4min'!Área_de_impresión</vt:lpstr>
      <vt:lpstr>'10 min'!Área_de_impresión</vt:lpstr>
      <vt:lpstr>'2 min'!Área_de_impresión</vt:lpstr>
      <vt:lpstr>'6 min'!Área_de_impresión</vt:lpstr>
      <vt:lpstr>'8 min'!Área_de_impresión</vt:lpstr>
    </vt:vector>
  </TitlesOfParts>
  <Company>INGEOMINAS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Iván Londoño Escobar</dc:creator>
  <cp:lastModifiedBy>Laura Meneses</cp:lastModifiedBy>
  <cp:lastPrinted>2020-04-29T03:55:50Z</cp:lastPrinted>
  <dcterms:created xsi:type="dcterms:W3CDTF">2005-05-06T10:15:13Z</dcterms:created>
  <dcterms:modified xsi:type="dcterms:W3CDTF">2021-11-22T17:26:22Z</dcterms:modified>
</cp:coreProperties>
</file>